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080" yWindow="915" windowWidth="27690" windowHeight="14055" tabRatio="694"/>
  </bookViews>
  <sheets>
    <sheet name="1.환경오염물질배출사업장" sheetId="24" r:id="rId1"/>
    <sheet name="2.환경오염배출사업장단속및행정조치" sheetId="25" r:id="rId2"/>
    <sheet name="3.배출부과금부과및징수현황" sheetId="26" r:id="rId3"/>
    <sheet name="4.대기오염" sheetId="11" r:id="rId4"/>
    <sheet name="5. 소음도" sheetId="22" r:id="rId5"/>
    <sheet name="6.쓰레기수거_1" sheetId="28" r:id="rId6"/>
    <sheet name="6.쓰레기수거_2" sheetId="30" r:id="rId7"/>
    <sheet name="7.생활폐기물매립지" sheetId="29" r:id="rId8"/>
    <sheet name="8.폐기물재활용률" sheetId="34" r:id="rId9"/>
    <sheet name="9.공공하수처리시설" sheetId="31" r:id="rId10"/>
    <sheet name="9-1.소규모공공하수처리시설" sheetId="33" r:id="rId11"/>
    <sheet name="10.시설녹지현황" sheetId="20" r:id="rId12"/>
  </sheets>
  <definedNames>
    <definedName name="_xlnm.Print_Area" localSheetId="0">'1.환경오염물질배출사업장'!$A$1:$N$81</definedName>
    <definedName name="_xlnm.Print_Area" localSheetId="11">'10.시설녹지현황'!$A$1:$I$19</definedName>
    <definedName name="_xlnm.Print_Area" localSheetId="2">'3.배출부과금부과및징수현황'!$A$1:$G$18</definedName>
    <definedName name="_xlnm.Print_Area" localSheetId="3">'4.대기오염'!$A$1:$G$58</definedName>
    <definedName name="_xlnm.Print_Area" localSheetId="5">'6.쓰레기수거_1'!$A$1:$L$32</definedName>
    <definedName name="_xlnm.Print_Area" localSheetId="6">'6.쓰레기수거_2'!$A$1:$M$32</definedName>
    <definedName name="_xlnm.Print_Area" localSheetId="8">'8.폐기물재활용률'!$A$1:$G$33</definedName>
    <definedName name="_xlnm.Print_Area" localSheetId="9">'9.공공하수처리시설'!$A$1:$M$66</definedName>
    <definedName name="_xlnm.Print_Area" localSheetId="10">'9-1.소규모공공하수처리시설'!$A$1:$M$66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33" l="1"/>
  <c r="G30" i="33"/>
  <c r="G31" i="33"/>
  <c r="G32" i="33"/>
  <c r="G29" i="33"/>
  <c r="E17" i="34" l="1"/>
  <c r="B17" i="34" s="1"/>
  <c r="D17" i="34"/>
  <c r="D14" i="34"/>
  <c r="E14" i="34"/>
  <c r="D15" i="34"/>
  <c r="E15" i="34"/>
  <c r="B15" i="34" s="1"/>
  <c r="D16" i="34"/>
  <c r="E16" i="34"/>
  <c r="E13" i="34"/>
  <c r="B13" i="34" s="1"/>
  <c r="D13" i="34"/>
  <c r="E12" i="34"/>
  <c r="B16" i="34"/>
  <c r="B14" i="34"/>
  <c r="D12" i="34"/>
  <c r="D11" i="34"/>
  <c r="B11" i="34" s="1"/>
  <c r="B12" i="34" l="1"/>
  <c r="C18" i="20" l="1"/>
  <c r="B18" i="20"/>
  <c r="C17" i="20"/>
  <c r="B17" i="20"/>
  <c r="J28" i="33"/>
  <c r="I28" i="33"/>
  <c r="H28" i="33"/>
  <c r="G28" i="33"/>
  <c r="F28" i="33"/>
  <c r="E28" i="33"/>
  <c r="D28" i="33"/>
  <c r="C28" i="33"/>
  <c r="E54" i="31"/>
  <c r="B54" i="31"/>
  <c r="L22" i="31"/>
  <c r="J22" i="31"/>
  <c r="G22" i="31"/>
  <c r="F22" i="31"/>
  <c r="C22" i="31"/>
  <c r="F30" i="28"/>
  <c r="F27" i="28"/>
  <c r="F28" i="28"/>
  <c r="F29" i="28"/>
  <c r="F26" i="28"/>
  <c r="F25" i="28"/>
  <c r="B27" i="28" l="1"/>
  <c r="D27" i="28"/>
  <c r="B28" i="28"/>
  <c r="D28" i="28"/>
  <c r="B29" i="28"/>
  <c r="D29" i="28"/>
  <c r="D26" i="28"/>
  <c r="B26" i="28"/>
  <c r="D25" i="28"/>
  <c r="B25" i="28"/>
  <c r="K13" i="28"/>
  <c r="L13" i="28"/>
  <c r="K14" i="28"/>
  <c r="L14" i="28"/>
  <c r="K15" i="28"/>
  <c r="L15" i="28"/>
  <c r="L12" i="28"/>
  <c r="K12" i="28"/>
  <c r="L11" i="28"/>
  <c r="K11" i="28"/>
  <c r="I13" i="30"/>
  <c r="I14" i="30"/>
  <c r="I15" i="30"/>
  <c r="I16" i="30"/>
  <c r="I12" i="30"/>
  <c r="I11" i="30"/>
  <c r="E13" i="30"/>
  <c r="E14" i="30"/>
  <c r="E15" i="30"/>
  <c r="E16" i="30"/>
  <c r="E12" i="30"/>
  <c r="E11" i="30"/>
  <c r="J14" i="28" l="1"/>
  <c r="G14" i="28" s="1"/>
  <c r="H14" i="28" s="1"/>
  <c r="J12" i="28"/>
  <c r="G12" i="28" s="1"/>
  <c r="H12" i="28" s="1"/>
  <c r="J11" i="28"/>
  <c r="G11" i="28" s="1"/>
  <c r="H11" i="28" s="1"/>
  <c r="J13" i="28"/>
  <c r="G13" i="28" s="1"/>
  <c r="H13" i="28" s="1"/>
  <c r="J15" i="28"/>
  <c r="G15" i="28" s="1"/>
  <c r="H15" i="28" s="1"/>
  <c r="K26" i="28" l="1"/>
  <c r="K27" i="28"/>
  <c r="K28" i="28"/>
  <c r="K29" i="28"/>
  <c r="K25" i="28"/>
  <c r="K24" i="28"/>
  <c r="F24" i="28"/>
  <c r="B30" i="28" l="1"/>
  <c r="K30" i="28"/>
  <c r="I17" i="30"/>
  <c r="E17" i="30"/>
  <c r="D30" i="28"/>
  <c r="L16" i="28"/>
  <c r="K16" i="28"/>
  <c r="J16" i="28" s="1"/>
  <c r="G16" i="28" l="1"/>
  <c r="H16" i="28" s="1"/>
  <c r="G29" i="11" l="1"/>
  <c r="F29" i="11"/>
  <c r="E29" i="11"/>
  <c r="D29" i="11"/>
  <c r="C29" i="11"/>
  <c r="B29" i="11"/>
  <c r="M38" i="25"/>
  <c r="L38" i="25"/>
  <c r="K38" i="25"/>
  <c r="J38" i="25"/>
  <c r="I38" i="25"/>
  <c r="H38" i="25"/>
  <c r="G38" i="25"/>
  <c r="F38" i="25"/>
  <c r="E38" i="25"/>
  <c r="D38" i="25"/>
  <c r="C38" i="25"/>
  <c r="B38" i="25"/>
  <c r="H58" i="24" l="1"/>
  <c r="H57" i="24"/>
  <c r="H56" i="24"/>
  <c r="H55" i="24"/>
  <c r="H54" i="24"/>
  <c r="H53" i="24"/>
  <c r="H52" i="24"/>
  <c r="H51" i="24"/>
  <c r="H50" i="24"/>
  <c r="H49" i="24"/>
  <c r="H48" i="24"/>
  <c r="H47" i="24"/>
  <c r="H46" i="24"/>
  <c r="H45" i="24"/>
  <c r="H44" i="24"/>
  <c r="H43" i="24"/>
  <c r="H42" i="24"/>
  <c r="H41" i="24"/>
  <c r="H40" i="24"/>
  <c r="H39" i="24"/>
  <c r="H38" i="24"/>
  <c r="N37" i="24"/>
  <c r="M37" i="24"/>
  <c r="L37" i="24"/>
  <c r="K37" i="24"/>
  <c r="J37" i="24"/>
  <c r="I37" i="24"/>
  <c r="G37" i="24"/>
  <c r="F37" i="24"/>
  <c r="E37" i="24"/>
  <c r="D37" i="24"/>
  <c r="H37" i="24" l="1"/>
  <c r="E60" i="31" l="1"/>
  <c r="B60" i="31"/>
  <c r="L28" i="31"/>
  <c r="J28" i="31"/>
  <c r="G28" i="31"/>
  <c r="F28" i="31"/>
  <c r="C28" i="31"/>
  <c r="J9" i="28" l="1"/>
  <c r="J8" i="28"/>
  <c r="M60" i="25"/>
  <c r="D60" i="25"/>
  <c r="E60" i="25"/>
  <c r="F60" i="25"/>
  <c r="G60" i="25"/>
  <c r="H60" i="25"/>
  <c r="I60" i="25"/>
  <c r="J60" i="25"/>
  <c r="K60" i="25"/>
  <c r="L60" i="25"/>
  <c r="C60" i="25"/>
  <c r="B60" i="25"/>
  <c r="N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M59" i="24"/>
  <c r="L59" i="24"/>
  <c r="K59" i="24"/>
  <c r="J59" i="24"/>
  <c r="I59" i="24"/>
  <c r="G59" i="24"/>
  <c r="D59" i="24"/>
  <c r="E59" i="24"/>
  <c r="F59" i="24"/>
  <c r="C59" i="24"/>
  <c r="C58" i="24" s="1"/>
  <c r="B58" i="24" l="1"/>
  <c r="C57" i="24"/>
  <c r="H59" i="24"/>
  <c r="B57" i="24" l="1"/>
  <c r="C56" i="24"/>
  <c r="G42" i="11"/>
  <c r="C42" i="11"/>
  <c r="D42" i="11"/>
  <c r="E42" i="11"/>
  <c r="F42" i="11"/>
  <c r="B42" i="11"/>
  <c r="B56" i="24" l="1"/>
  <c r="C55" i="24"/>
  <c r="I9" i="28"/>
  <c r="I8" i="28"/>
  <c r="B55" i="24" l="1"/>
  <c r="C54" i="24"/>
  <c r="C13" i="26"/>
  <c r="B13" i="26"/>
  <c r="B80" i="24"/>
  <c r="B79" i="24"/>
  <c r="B78" i="24"/>
  <c r="B77" i="24"/>
  <c r="B76" i="24"/>
  <c r="B75" i="24"/>
  <c r="B74" i="24"/>
  <c r="B73" i="24"/>
  <c r="B72" i="24"/>
  <c r="B71" i="24"/>
  <c r="B70" i="24"/>
  <c r="B69" i="24"/>
  <c r="B68" i="24"/>
  <c r="B67" i="24"/>
  <c r="B66" i="24"/>
  <c r="B65" i="24"/>
  <c r="B64" i="24"/>
  <c r="B63" i="24"/>
  <c r="B62" i="24"/>
  <c r="B61" i="24"/>
  <c r="B60" i="24"/>
  <c r="B54" i="24" l="1"/>
  <c r="C53" i="24"/>
  <c r="B59" i="24"/>
  <c r="B53" i="24" l="1"/>
  <c r="C52" i="24"/>
  <c r="B52" i="24" l="1"/>
  <c r="C51" i="24"/>
  <c r="B51" i="24" l="1"/>
  <c r="C50" i="24"/>
  <c r="B50" i="24" l="1"/>
  <c r="C49" i="24"/>
  <c r="B49" i="24" l="1"/>
  <c r="C48" i="24"/>
  <c r="B48" i="24" l="1"/>
  <c r="C47" i="24"/>
  <c r="B47" i="24" l="1"/>
  <c r="C46" i="24"/>
  <c r="B46" i="24" l="1"/>
  <c r="C45" i="24"/>
  <c r="B45" i="24" l="1"/>
  <c r="C44" i="24"/>
  <c r="B44" i="24" l="1"/>
  <c r="C43" i="24"/>
  <c r="B43" i="24" l="1"/>
  <c r="C42" i="24"/>
  <c r="B42" i="24" l="1"/>
  <c r="C41" i="24"/>
  <c r="B41" i="24" l="1"/>
  <c r="C40" i="24"/>
  <c r="B40" i="24" l="1"/>
  <c r="C39" i="24"/>
  <c r="B39" i="24" l="1"/>
  <c r="C38" i="24"/>
  <c r="B38" i="24" l="1"/>
  <c r="B37" i="24" s="1"/>
  <c r="C37" i="24"/>
</calcChain>
</file>

<file path=xl/sharedStrings.xml><?xml version="1.0" encoding="utf-8"?>
<sst xmlns="http://schemas.openxmlformats.org/spreadsheetml/2006/main" count="1345" uniqueCount="533">
  <si>
    <t>Water pollution(waste water)</t>
  </si>
  <si>
    <t>Noise and</t>
  </si>
  <si>
    <t>Total</t>
  </si>
  <si>
    <t>Class 1</t>
  </si>
  <si>
    <t>Class 2</t>
  </si>
  <si>
    <t>Class 4</t>
  </si>
  <si>
    <t>Class 5</t>
  </si>
  <si>
    <t>Class 3</t>
    <phoneticPr fontId="4" type="noConversion"/>
  </si>
  <si>
    <t>Temporary</t>
  </si>
  <si>
    <t>License</t>
  </si>
  <si>
    <t>Warnings</t>
  </si>
  <si>
    <t>suspension</t>
  </si>
  <si>
    <t>Abolish</t>
  </si>
  <si>
    <t>Air Pollutant Emission</t>
    <phoneticPr fontId="4" type="noConversion"/>
  </si>
  <si>
    <t>Fine dust</t>
    <phoneticPr fontId="67" type="noConversion"/>
  </si>
  <si>
    <t>Ultra-fine dust</t>
    <phoneticPr fontId="67" type="noConversion"/>
  </si>
  <si>
    <t>ppm / year</t>
    <phoneticPr fontId="4" type="noConversion"/>
  </si>
  <si>
    <t>ppm / year</t>
    <phoneticPr fontId="4" type="noConversion"/>
  </si>
  <si>
    <t>ppm / 8hours</t>
    <phoneticPr fontId="4" type="noConversion"/>
  </si>
  <si>
    <t>ppm  / 8hours</t>
    <phoneticPr fontId="4" type="noConversion"/>
  </si>
  <si>
    <t>(CO)</t>
    <phoneticPr fontId="4" type="noConversion"/>
  </si>
  <si>
    <t>(PM10)</t>
    <phoneticPr fontId="4" type="noConversion"/>
  </si>
  <si>
    <t>(PM2.5)</t>
    <phoneticPr fontId="4" type="noConversion"/>
  </si>
  <si>
    <t>Total  landfill</t>
  </si>
  <si>
    <t>capacity</t>
  </si>
  <si>
    <t>Total</t>
    <phoneticPr fontId="67" type="noConversion"/>
  </si>
  <si>
    <t>Treatment</t>
  </si>
  <si>
    <t>method</t>
  </si>
  <si>
    <t>Mechanical</t>
    <phoneticPr fontId="67" type="noConversion"/>
  </si>
  <si>
    <t>Biological</t>
    <phoneticPr fontId="67" type="noConversion"/>
  </si>
  <si>
    <t>Others</t>
    <phoneticPr fontId="67" type="noConversion"/>
  </si>
  <si>
    <t>Greenlands</t>
    <phoneticPr fontId="4" type="noConversion"/>
  </si>
  <si>
    <t>Branch</t>
    <phoneticPr fontId="67" type="noConversion"/>
  </si>
  <si>
    <r>
      <t>(O</t>
    </r>
    <r>
      <rPr>
        <vertAlign val="subscript"/>
        <sz val="11"/>
        <rFont val="Arial Narrow"/>
        <family val="2"/>
      </rPr>
      <t>3</t>
    </r>
    <r>
      <rPr>
        <sz val="11"/>
        <rFont val="Arial Narrow"/>
        <family val="2"/>
      </rPr>
      <t>)</t>
    </r>
    <phoneticPr fontId="4" type="noConversion"/>
  </si>
  <si>
    <t>Connection greenlands</t>
    <phoneticPr fontId="3" type="noConversion"/>
  </si>
  <si>
    <t>Buffer greenlands</t>
    <phoneticPr fontId="3" type="noConversion"/>
  </si>
  <si>
    <t>Scenery greenlands</t>
    <phoneticPr fontId="3" type="noConversion"/>
  </si>
  <si>
    <t xml:space="preserve">Number of </t>
    <phoneticPr fontId="3" type="noConversion"/>
  </si>
  <si>
    <t>greenlands</t>
    <phoneticPr fontId="3" type="noConversion"/>
  </si>
  <si>
    <t>Greenlands</t>
    <phoneticPr fontId="3" type="noConversion"/>
  </si>
  <si>
    <t xml:space="preserve">Area of </t>
    <phoneticPr fontId="3" type="noConversion"/>
  </si>
  <si>
    <t>Total</t>
    <phoneticPr fontId="3" type="noConversion"/>
  </si>
  <si>
    <t>표준활성 슬러지법 등</t>
  </si>
  <si>
    <t>위탁</t>
  </si>
  <si>
    <t>한강동해권수계</t>
  </si>
  <si>
    <t>남대천 등</t>
  </si>
  <si>
    <t>강릉남대천</t>
  </si>
  <si>
    <t>동해북부</t>
  </si>
  <si>
    <t>Ⅰb</t>
  </si>
  <si>
    <t>구정면외 4개소</t>
  </si>
  <si>
    <t>자외선소독 등</t>
  </si>
  <si>
    <t>섬석천 등</t>
  </si>
  <si>
    <t>500톤 미만 50톤 이상</t>
  </si>
  <si>
    <t>Administrative measures taken</t>
    <phoneticPr fontId="3" type="noConversion"/>
  </si>
  <si>
    <t>Carbon Monoxide</t>
    <phoneticPr fontId="3" type="noConversion"/>
  </si>
  <si>
    <t>Nitrogen Dioxide</t>
    <phoneticPr fontId="3" type="noConversion"/>
  </si>
  <si>
    <t>Sulfur Dioxide</t>
    <phoneticPr fontId="3" type="noConversion"/>
  </si>
  <si>
    <t>Ozone</t>
    <phoneticPr fontId="3" type="noConversion"/>
  </si>
  <si>
    <t>Basin</t>
    <phoneticPr fontId="67" type="noConversion"/>
  </si>
  <si>
    <t>Excreta</t>
    <phoneticPr fontId="67" type="noConversion"/>
  </si>
  <si>
    <t>-</t>
  </si>
  <si>
    <t>강릉시 구정면 범일로396</t>
  </si>
  <si>
    <t>강릉시 안인진리230-1</t>
  </si>
  <si>
    <t>강릉시 사천면 사천진리266-1</t>
  </si>
  <si>
    <t>강릉시 연곡면 영진리 퇴곡2리 511-3</t>
  </si>
  <si>
    <t xml:space="preserve"> 강릉시 주문진읍 향호리509-6</t>
  </si>
  <si>
    <t>Unit : million won</t>
  </si>
  <si>
    <t>Imposition</t>
  </si>
  <si>
    <t>Unit : leg dB(A)</t>
  </si>
  <si>
    <t>강릉남대천 등</t>
  </si>
  <si>
    <t>500톤 이상 지역 등</t>
  </si>
  <si>
    <t>500톤 미만 50톤 이상 등</t>
  </si>
  <si>
    <t>Environmental Pollutant Emitting Facilities</t>
    <phoneticPr fontId="4" type="noConversion"/>
  </si>
  <si>
    <t>Unit : number(place)</t>
    <phoneticPr fontId="3" type="noConversion"/>
  </si>
  <si>
    <t>Air pollution(gas, dust, soot and Odor)</t>
    <phoneticPr fontId="4" type="noConversion"/>
  </si>
  <si>
    <t>Class 1</t>
    <phoneticPr fontId="4" type="noConversion"/>
  </si>
  <si>
    <t>Class 2</t>
    <phoneticPr fontId="4" type="noConversion"/>
  </si>
  <si>
    <t>Class 4</t>
    <phoneticPr fontId="4" type="noConversion"/>
  </si>
  <si>
    <t>Class 5</t>
    <phoneticPr fontId="4" type="noConversion"/>
  </si>
  <si>
    <t>Class 3</t>
    <phoneticPr fontId="3" type="noConversion"/>
  </si>
  <si>
    <t>vibration</t>
    <phoneticPr fontId="4" type="noConversion"/>
  </si>
  <si>
    <t>Inspection and Administrative Measures for Environmental Pollutant Emitting Facilities</t>
    <phoneticPr fontId="4" type="noConversion"/>
  </si>
  <si>
    <t>Unit : number(place), case</t>
    <phoneticPr fontId="3" type="noConversion"/>
  </si>
  <si>
    <t>Correction</t>
    <phoneticPr fontId="4" type="noConversion"/>
  </si>
  <si>
    <t>Administrative</t>
    <phoneticPr fontId="3" type="noConversion"/>
  </si>
  <si>
    <t>order</t>
    <phoneticPr fontId="4" type="noConversion"/>
  </si>
  <si>
    <t>withdraw</t>
    <phoneticPr fontId="4" type="noConversion"/>
  </si>
  <si>
    <t>measures</t>
    <phoneticPr fontId="4" type="noConversion"/>
  </si>
  <si>
    <t>Imposition &amp; Collection of Pollution Charges</t>
    <phoneticPr fontId="4" type="noConversion"/>
  </si>
  <si>
    <t>Air</t>
    <phoneticPr fontId="67" type="noConversion"/>
  </si>
  <si>
    <t>Water</t>
    <phoneticPr fontId="67" type="noConversion"/>
  </si>
  <si>
    <t>Total imposition</t>
    <phoneticPr fontId="3" type="noConversion"/>
  </si>
  <si>
    <t>Total collection</t>
    <phoneticPr fontId="3" type="noConversion"/>
  </si>
  <si>
    <t>Imposition</t>
    <phoneticPr fontId="3" type="noConversion"/>
  </si>
  <si>
    <t>Collection</t>
    <phoneticPr fontId="3" type="noConversion"/>
  </si>
  <si>
    <t>Discharged into</t>
    <phoneticPr fontId="67" type="noConversion"/>
  </si>
  <si>
    <t>Intended capacity</t>
    <phoneticPr fontId="67" type="noConversion"/>
  </si>
  <si>
    <t>Actual capacity</t>
    <phoneticPr fontId="67" type="noConversion"/>
  </si>
  <si>
    <t>Operation</t>
    <phoneticPr fontId="67" type="noConversion"/>
  </si>
  <si>
    <t>River</t>
    <phoneticPr fontId="67" type="noConversion"/>
  </si>
  <si>
    <t>Advanced</t>
    <phoneticPr fontId="67" type="noConversion"/>
  </si>
  <si>
    <t>Livestock</t>
    <phoneticPr fontId="67" type="noConversion"/>
  </si>
  <si>
    <t>start</t>
    <phoneticPr fontId="67" type="noConversion"/>
  </si>
  <si>
    <t>system</t>
    <phoneticPr fontId="67" type="noConversion"/>
  </si>
  <si>
    <t>subgroup</t>
    <phoneticPr fontId="67" type="noConversion"/>
  </si>
  <si>
    <t>Name</t>
    <phoneticPr fontId="67" type="noConversion"/>
  </si>
  <si>
    <t>강릉남대천수계 등</t>
  </si>
  <si>
    <t>-</t>
    <phoneticPr fontId="3" type="noConversion"/>
  </si>
  <si>
    <t>Municipal Waste Landfills</t>
    <phoneticPr fontId="4" type="noConversion"/>
  </si>
  <si>
    <t>Landfill</t>
    <phoneticPr fontId="67" type="noConversion"/>
  </si>
  <si>
    <t>Already landfilled</t>
    <phoneticPr fontId="4" type="noConversion"/>
  </si>
  <si>
    <t>Remaining</t>
    <phoneticPr fontId="4" type="noConversion"/>
  </si>
  <si>
    <t>Year</t>
    <phoneticPr fontId="67" type="noConversion"/>
  </si>
  <si>
    <t>sites</t>
    <phoneticPr fontId="4" type="noConversion"/>
  </si>
  <si>
    <t>area</t>
    <phoneticPr fontId="4" type="noConversion"/>
  </si>
  <si>
    <t>capacity</t>
    <phoneticPr fontId="67" type="noConversion"/>
  </si>
  <si>
    <t>landfill capacity</t>
    <phoneticPr fontId="67" type="noConversion"/>
  </si>
  <si>
    <t>Waste Recycling Rate</t>
    <phoneticPr fontId="4" type="noConversion"/>
  </si>
  <si>
    <t>Municipal waste</t>
    <phoneticPr fontId="67" type="noConversion"/>
  </si>
  <si>
    <t>Amount generated</t>
    <phoneticPr fontId="67" type="noConversion"/>
  </si>
  <si>
    <t>Amount recycled</t>
    <phoneticPr fontId="67" type="noConversion"/>
  </si>
  <si>
    <t>Noise Level</t>
    <phoneticPr fontId="3" type="noConversion"/>
  </si>
  <si>
    <t>Waste Collection and Disposal</t>
    <phoneticPr fontId="3" type="noConversion"/>
  </si>
  <si>
    <t>Year</t>
    <phoneticPr fontId="3" type="noConversion"/>
  </si>
  <si>
    <t>Waste Collection and Disposal(cont'd)</t>
    <phoneticPr fontId="3" type="noConversion"/>
  </si>
  <si>
    <t>Unit : item specific</t>
  </si>
  <si>
    <t>Unit : item specific</t>
    <phoneticPr fontId="3" type="noConversion"/>
  </si>
  <si>
    <t>TBCRⅡ</t>
  </si>
  <si>
    <t>MSBR+A2O</t>
  </si>
  <si>
    <t>HBR-Ⅱ</t>
  </si>
  <si>
    <t>PSBR +MCF여과</t>
  </si>
  <si>
    <t>차염소독</t>
  </si>
  <si>
    <t>자외선소독</t>
  </si>
  <si>
    <t>UV소독</t>
  </si>
  <si>
    <t>JASSFR</t>
  </si>
  <si>
    <t>고효율</t>
  </si>
  <si>
    <t>변형회분식 활성슬러지</t>
  </si>
  <si>
    <t>구정문화</t>
  </si>
  <si>
    <t>안 개</t>
  </si>
  <si>
    <t>뒷섬</t>
  </si>
  <si>
    <t>본동</t>
  </si>
  <si>
    <t>향호</t>
  </si>
  <si>
    <t>Accusation with</t>
    <phoneticPr fontId="3" type="noConversion"/>
  </si>
  <si>
    <t xml:space="preserve"> Construction wastes</t>
    <phoneticPr fontId="3" type="noConversion"/>
  </si>
  <si>
    <t>Designated wastes</t>
  </si>
  <si>
    <t>Unit : %, ton/year</t>
    <phoneticPr fontId="3" type="noConversion"/>
  </si>
  <si>
    <r>
      <t xml:space="preserve">1. </t>
    </r>
    <r>
      <rPr>
        <b/>
        <sz val="21"/>
        <rFont val="한컴 고딕"/>
        <family val="3"/>
        <charset val="129"/>
      </rPr>
      <t>환경오염물질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배출사업장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</si>
  <si>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</si>
  <si>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4" type="noConversion"/>
  </si>
  <si>
    <r>
      <rPr>
        <sz val="11"/>
        <rFont val="한컴 고딕"/>
        <family val="3"/>
        <charset val="129"/>
      </rPr>
      <t>대기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가스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먼지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매연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악취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</si>
  <si>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질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폐수</t>
    </r>
    <r>
      <rPr>
        <sz val="11"/>
        <rFont val="Arial Narrow"/>
        <family val="2"/>
      </rPr>
      <t xml:space="preserve">)   </t>
    </r>
    <phoneticPr fontId="4" type="noConversion"/>
  </si>
  <si>
    <r>
      <rPr>
        <sz val="11"/>
        <rFont val="한컴 고딕"/>
        <family val="3"/>
        <charset val="129"/>
      </rPr>
      <t>소음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phoneticPr fontId="4" type="noConversion"/>
  </si>
  <si>
    <r>
      <rPr>
        <sz val="11"/>
        <rFont val="한컴 고딕"/>
        <family val="3"/>
        <charset val="129"/>
      </rPr>
      <t>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</si>
  <si>
    <r>
      <rPr>
        <sz val="11"/>
        <rFont val="한컴 고딕"/>
        <family val="3"/>
        <charset val="129"/>
      </rPr>
      <t>계</t>
    </r>
  </si>
  <si>
    <r>
      <t>1</t>
    </r>
    <r>
      <rPr>
        <sz val="11"/>
        <rFont val="한컴 고딕"/>
        <family val="3"/>
        <charset val="129"/>
      </rPr>
      <t>종</t>
    </r>
    <phoneticPr fontId="4" type="noConversion"/>
  </si>
  <si>
    <r>
      <t>2</t>
    </r>
    <r>
      <rPr>
        <sz val="11"/>
        <rFont val="한컴 고딕"/>
        <family val="3"/>
        <charset val="129"/>
      </rPr>
      <t>종</t>
    </r>
  </si>
  <si>
    <r>
      <t>3</t>
    </r>
    <r>
      <rPr>
        <sz val="11"/>
        <rFont val="한컴 고딕"/>
        <family val="3"/>
        <charset val="129"/>
      </rPr>
      <t>종</t>
    </r>
  </si>
  <si>
    <r>
      <t>4</t>
    </r>
    <r>
      <rPr>
        <sz val="11"/>
        <rFont val="한컴 고딕"/>
        <family val="3"/>
        <charset val="129"/>
      </rPr>
      <t>종</t>
    </r>
  </si>
  <si>
    <r>
      <t>5</t>
    </r>
    <r>
      <rPr>
        <sz val="11"/>
        <rFont val="한컴 고딕"/>
        <family val="3"/>
        <charset val="129"/>
      </rPr>
      <t>종</t>
    </r>
  </si>
  <si>
    <r>
      <rPr>
        <sz val="11"/>
        <rFont val="한컴 고딕"/>
        <family val="3"/>
        <charset val="129"/>
      </rPr>
      <t>읍면동별</t>
    </r>
    <phoneticPr fontId="4" type="noConversion"/>
  </si>
  <si>
    <r>
      <rPr>
        <sz val="10.5"/>
        <rFont val="한컴 고딕"/>
        <family val="3"/>
        <charset val="129"/>
      </rPr>
      <t>주문진읍</t>
    </r>
    <phoneticPr fontId="4" type="noConversion"/>
  </si>
  <si>
    <r>
      <rPr>
        <sz val="10.5"/>
        <rFont val="한컴 고딕"/>
        <family val="3"/>
        <charset val="129"/>
      </rPr>
      <t>성산면</t>
    </r>
  </si>
  <si>
    <r>
      <rPr>
        <sz val="10.5"/>
        <rFont val="한컴 고딕"/>
        <family val="3"/>
        <charset val="129"/>
      </rPr>
      <t>왕산면</t>
    </r>
  </si>
  <si>
    <r>
      <rPr>
        <sz val="10.5"/>
        <rFont val="한컴 고딕"/>
        <family val="3"/>
        <charset val="129"/>
      </rPr>
      <t>구정면</t>
    </r>
  </si>
  <si>
    <r>
      <rPr>
        <sz val="10.5"/>
        <rFont val="한컴 고딕"/>
        <family val="3"/>
        <charset val="129"/>
      </rPr>
      <t>강동면</t>
    </r>
  </si>
  <si>
    <r>
      <rPr>
        <sz val="10.5"/>
        <rFont val="한컴 고딕"/>
        <family val="3"/>
        <charset val="129"/>
      </rPr>
      <t>옥계면</t>
    </r>
  </si>
  <si>
    <r>
      <rPr>
        <sz val="10.5"/>
        <rFont val="한컴 고딕"/>
        <family val="3"/>
        <charset val="129"/>
      </rPr>
      <t>사천면</t>
    </r>
  </si>
  <si>
    <r>
      <rPr>
        <sz val="10.5"/>
        <rFont val="한컴 고딕"/>
        <family val="3"/>
        <charset val="129"/>
      </rPr>
      <t>연곡면</t>
    </r>
  </si>
  <si>
    <r>
      <rPr>
        <sz val="10.5"/>
        <rFont val="한컴 고딕"/>
        <family val="3"/>
        <charset val="129"/>
      </rPr>
      <t>홍제동</t>
    </r>
  </si>
  <si>
    <r>
      <rPr>
        <sz val="10.5"/>
        <rFont val="한컴 고딕"/>
        <family val="3"/>
        <charset val="129"/>
      </rPr>
      <t>중앙동</t>
    </r>
  </si>
  <si>
    <r>
      <rPr>
        <sz val="10.5"/>
        <rFont val="한컴 고딕"/>
        <family val="3"/>
        <charset val="129"/>
      </rPr>
      <t>옥천동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</si>
  <si>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</si>
  <si>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교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</si>
  <si>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1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</si>
  <si>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포남</t>
    </r>
    <r>
      <rPr>
        <sz val="10.5"/>
        <rFont val="Arial Narrow"/>
        <family val="2"/>
      </rPr>
      <t>2</t>
    </r>
    <r>
      <rPr>
        <sz val="10.5"/>
        <rFont val="한컴 고딕"/>
        <family val="3"/>
        <charset val="129"/>
      </rPr>
      <t>동</t>
    </r>
  </si>
  <si>
    <r>
      <rPr>
        <sz val="10.5"/>
        <rFont val="한컴 고딕"/>
        <family val="3"/>
        <charset val="129"/>
      </rPr>
      <t>초당동</t>
    </r>
  </si>
  <si>
    <r>
      <rPr>
        <sz val="10.5"/>
        <rFont val="한컴 고딕"/>
        <family val="3"/>
        <charset val="129"/>
      </rPr>
      <t>송정동</t>
    </r>
  </si>
  <si>
    <r>
      <rPr>
        <sz val="10.5"/>
        <rFont val="한컴 고딕"/>
        <family val="3"/>
        <charset val="129"/>
      </rPr>
      <t>내곡동</t>
    </r>
  </si>
  <si>
    <r>
      <rPr>
        <sz val="10.5"/>
        <rFont val="한컴 고딕"/>
        <family val="3"/>
        <charset val="129"/>
      </rPr>
      <t>강남동</t>
    </r>
  </si>
  <si>
    <r>
      <rPr>
        <sz val="10.5"/>
        <rFont val="한컴 고딕"/>
        <family val="3"/>
        <charset val="129"/>
      </rPr>
      <t>성덕동</t>
    </r>
  </si>
  <si>
    <r>
      <rPr>
        <sz val="10.5"/>
        <rFont val="한컴 고딕"/>
        <family val="3"/>
        <charset val="129"/>
      </rPr>
      <t>경포동</t>
    </r>
  </si>
  <si>
    <r>
      <rPr>
        <sz val="11"/>
        <rFont val="한컴 고딕"/>
        <family val="3"/>
        <charset val="129"/>
      </rPr>
      <t>주문진읍</t>
    </r>
    <phoneticPr fontId="3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</si>
  <si>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</si>
  <si>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</si>
  <si>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</si>
  <si>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</si>
  <si>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</si>
  <si>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</si>
  <si>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3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</si>
  <si>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</si>
  <si>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</si>
  <si>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</si>
  <si>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</si>
  <si>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</si>
  <si>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</si>
  <si>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</si>
  <si>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</si>
  <si>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</si>
  <si>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</si>
  <si>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</si>
  <si>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</si>
  <si>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3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</si>
  <si>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환경과</t>
    </r>
    <phoneticPr fontId="3" type="noConversion"/>
  </si>
  <si>
    <r>
      <t xml:space="preserve">2. </t>
    </r>
    <r>
      <rPr>
        <b/>
        <sz val="21"/>
        <rFont val="한컴 고딕"/>
        <family val="3"/>
        <charset val="129"/>
      </rPr>
      <t>환경오염배출사업장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단속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행정조치</t>
    </r>
    <phoneticPr fontId="4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</si>
  <si>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개소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건</t>
    </r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</si>
  <si>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 </t>
    </r>
    <r>
      <rPr>
        <sz val="11"/>
        <color theme="1"/>
        <rFont val="한컴 고딕"/>
        <family val="3"/>
        <charset val="129"/>
      </rPr>
      <t>별</t>
    </r>
    <phoneticPr fontId="4" type="noConversion"/>
  </si>
  <si>
    <r>
      <rPr>
        <sz val="11"/>
        <color theme="1"/>
        <rFont val="한컴 고딕"/>
        <family val="3"/>
        <charset val="129"/>
      </rPr>
      <t>지도</t>
    </r>
    <phoneticPr fontId="3" type="noConversion"/>
  </si>
  <si>
    <r>
      <rPr>
        <sz val="11"/>
        <color theme="1"/>
        <rFont val="한컴 고딕"/>
        <family val="3"/>
        <charset val="129"/>
      </rPr>
      <t>점검</t>
    </r>
    <phoneticPr fontId="3" type="noConversion"/>
  </si>
  <si>
    <r>
      <rPr>
        <sz val="11"/>
        <color theme="1"/>
        <rFont val="한컴 고딕"/>
        <family val="3"/>
        <charset val="129"/>
      </rPr>
      <t>위반</t>
    </r>
    <phoneticPr fontId="3" type="noConversion"/>
  </si>
  <si>
    <r>
      <rPr>
        <sz val="11"/>
        <color theme="1"/>
        <rFont val="한컴 고딕"/>
        <family val="3"/>
        <charset val="129"/>
      </rPr>
      <t>행정처분내역</t>
    </r>
    <phoneticPr fontId="4" type="noConversion"/>
  </si>
  <si>
    <r>
      <rPr>
        <sz val="11"/>
        <color theme="1"/>
        <rFont val="한컴 고딕"/>
        <family val="3"/>
        <charset val="129"/>
      </rPr>
      <t>병과</t>
    </r>
    <phoneticPr fontId="4" type="noConversion"/>
  </si>
  <si>
    <r>
      <rPr>
        <sz val="11"/>
        <color theme="1"/>
        <rFont val="한컴 고딕"/>
        <family val="3"/>
        <charset val="129"/>
      </rPr>
      <t>경고</t>
    </r>
    <phoneticPr fontId="4" type="noConversion"/>
  </si>
  <si>
    <r>
      <rPr>
        <sz val="11"/>
        <color theme="1"/>
        <rFont val="한컴 고딕"/>
        <family val="3"/>
        <charset val="129"/>
      </rPr>
      <t>개선</t>
    </r>
    <phoneticPr fontId="4" type="noConversion"/>
  </si>
  <si>
    <r>
      <rPr>
        <sz val="11"/>
        <color theme="1"/>
        <rFont val="한컴 고딕"/>
        <family val="3"/>
        <charset val="129"/>
      </rPr>
      <t>조업</t>
    </r>
    <phoneticPr fontId="4" type="noConversion"/>
  </si>
  <si>
    <r>
      <rPr>
        <sz val="11"/>
        <color theme="1"/>
        <rFont val="한컴 고딕"/>
        <family val="3"/>
        <charset val="129"/>
      </rPr>
      <t>사용</t>
    </r>
    <phoneticPr fontId="4" type="noConversion"/>
  </si>
  <si>
    <r>
      <rPr>
        <sz val="11"/>
        <color theme="1"/>
        <rFont val="한컴 고딕"/>
        <family val="3"/>
        <charset val="129"/>
      </rPr>
      <t>허가</t>
    </r>
    <phoneticPr fontId="4" type="noConversion"/>
  </si>
  <si>
    <r>
      <rPr>
        <sz val="11"/>
        <color theme="1"/>
        <rFont val="한컴 고딕"/>
        <family val="3"/>
        <charset val="129"/>
      </rPr>
      <t>폐쇄</t>
    </r>
    <phoneticPr fontId="4" type="noConversion"/>
  </si>
  <si>
    <r>
      <rPr>
        <sz val="11"/>
        <color theme="1"/>
        <rFont val="한컴 고딕"/>
        <family val="3"/>
        <charset val="129"/>
      </rPr>
      <t>순수</t>
    </r>
    <phoneticPr fontId="4" type="noConversion"/>
  </si>
  <si>
    <r>
      <rPr>
        <sz val="11"/>
        <color theme="1"/>
        <rFont val="한컴 고딕"/>
        <family val="3"/>
        <charset val="129"/>
      </rPr>
      <t>기타</t>
    </r>
    <phoneticPr fontId="4" type="noConversion"/>
  </si>
  <si>
    <r>
      <rPr>
        <sz val="11"/>
        <color theme="1"/>
        <rFont val="한컴 고딕"/>
        <family val="3"/>
        <charset val="129"/>
      </rPr>
      <t>고발</t>
    </r>
    <r>
      <rPr>
        <vertAlign val="superscript"/>
        <sz val="11"/>
        <color theme="1"/>
        <rFont val="Arial Narrow"/>
        <family val="2"/>
      </rPr>
      <t>1)</t>
    </r>
    <phoneticPr fontId="4" type="noConversion"/>
  </si>
  <si>
    <r>
      <rPr>
        <sz val="11"/>
        <color theme="1"/>
        <rFont val="한컴 고딕"/>
        <family val="3"/>
        <charset val="129"/>
      </rPr>
      <t>대상</t>
    </r>
    <phoneticPr fontId="3" type="noConversion"/>
  </si>
  <si>
    <r>
      <rPr>
        <sz val="11"/>
        <color theme="1"/>
        <rFont val="한컴 고딕"/>
        <family val="3"/>
        <charset val="129"/>
      </rPr>
      <t>명령</t>
    </r>
  </si>
  <si>
    <r>
      <rPr>
        <sz val="11"/>
        <color theme="1"/>
        <rFont val="한컴 고딕"/>
        <family val="3"/>
        <charset val="129"/>
      </rPr>
      <t>정지</t>
    </r>
  </si>
  <si>
    <r>
      <rPr>
        <sz val="11"/>
        <color theme="1"/>
        <rFont val="한컴 고딕"/>
        <family val="3"/>
        <charset val="129"/>
      </rPr>
      <t>중지</t>
    </r>
    <phoneticPr fontId="4" type="noConversion"/>
  </si>
  <si>
    <r>
      <rPr>
        <sz val="11"/>
        <color theme="1"/>
        <rFont val="한컴 고딕"/>
        <family val="3"/>
        <charset val="129"/>
      </rPr>
      <t>취소</t>
    </r>
  </si>
  <si>
    <r>
      <rPr>
        <sz val="11"/>
        <color theme="1"/>
        <rFont val="한컴 고딕"/>
        <family val="3"/>
        <charset val="129"/>
      </rPr>
      <t>고발</t>
    </r>
  </si>
  <si>
    <r>
      <rPr>
        <sz val="11"/>
        <color theme="1"/>
        <rFont val="한컴 고딕"/>
        <family val="3"/>
        <charset val="129"/>
      </rPr>
      <t>읍면동별</t>
    </r>
    <phoneticPr fontId="4" type="noConversion"/>
  </si>
  <si>
    <r>
      <t xml:space="preserve"> </t>
    </r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1) </t>
    </r>
    <r>
      <rPr>
        <sz val="10"/>
        <color theme="1"/>
        <rFont val="한컴 고딕"/>
        <family val="3"/>
        <charset val="129"/>
      </rPr>
      <t>병과고발은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행정처분과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고발이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병행된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것</t>
    </r>
    <phoneticPr fontId="3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</si>
  <si>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「배출시설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단속조치현황」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환경과</t>
    </r>
    <phoneticPr fontId="3" type="noConversion"/>
  </si>
  <si>
    <t>Ban</t>
  </si>
  <si>
    <t>Accusation</t>
  </si>
  <si>
    <t>Others</t>
  </si>
  <si>
    <t>사업장</t>
    <phoneticPr fontId="3" type="noConversion"/>
  </si>
  <si>
    <t>수</t>
    <phoneticPr fontId="3" type="noConversion"/>
  </si>
  <si>
    <r>
      <t xml:space="preserve">3. </t>
    </r>
    <r>
      <rPr>
        <b/>
        <sz val="21"/>
        <rFont val="한컴 고딕"/>
        <family val="3"/>
        <charset val="129"/>
      </rPr>
      <t>배출부과금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부과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징수현황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</si>
  <si>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백만원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</si>
  <si>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67" type="noConversion"/>
  </si>
  <si>
    <r>
      <rPr>
        <sz val="11"/>
        <rFont val="한컴 고딕"/>
        <family val="3"/>
        <charset val="129"/>
      </rPr>
      <t>총부과</t>
    </r>
    <phoneticPr fontId="67" type="noConversion"/>
  </si>
  <si>
    <r>
      <rPr>
        <sz val="11"/>
        <rFont val="한컴 고딕"/>
        <family val="3"/>
        <charset val="129"/>
      </rPr>
      <t>총징수</t>
    </r>
    <phoneticPr fontId="67" type="noConversion"/>
  </si>
  <si>
    <r>
      <rPr>
        <sz val="11"/>
        <rFont val="한컴 고딕"/>
        <family val="3"/>
        <charset val="129"/>
      </rPr>
      <t>수질</t>
    </r>
    <phoneticPr fontId="67" type="noConversion"/>
  </si>
  <si>
    <r>
      <rPr>
        <sz val="11"/>
        <rFont val="한컴 고딕"/>
        <family val="3"/>
        <charset val="129"/>
      </rPr>
      <t>부과</t>
    </r>
    <phoneticPr fontId="67" type="noConversion"/>
  </si>
  <si>
    <r>
      <rPr>
        <sz val="11"/>
        <rFont val="한컴 고딕"/>
        <family val="3"/>
        <charset val="129"/>
      </rPr>
      <t>징수</t>
    </r>
    <phoneticPr fontId="67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</si>
  <si>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「배출부과금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부과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징수현황」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환경과</t>
    </r>
    <phoneticPr fontId="3" type="noConversion"/>
  </si>
  <si>
    <r>
      <rPr>
        <sz val="11"/>
        <rFont val="한컴 고딕"/>
        <family val="3"/>
        <charset val="129"/>
      </rPr>
      <t>대기</t>
    </r>
    <r>
      <rPr>
        <sz val="11"/>
        <rFont val="Arial Narrow"/>
        <family val="2"/>
      </rPr>
      <t xml:space="preserve"> </t>
    </r>
    <phoneticPr fontId="67" type="noConversion"/>
  </si>
  <si>
    <r>
      <t xml:space="preserve">4. </t>
    </r>
    <r>
      <rPr>
        <b/>
        <sz val="21"/>
        <rFont val="한컴 고딕"/>
        <family val="3"/>
        <charset val="129"/>
      </rPr>
      <t>대기오염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</si>
  <si>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개별</t>
    </r>
    <phoneticPr fontId="3" type="noConversion"/>
  </si>
  <si>
    <r>
      <rPr>
        <sz val="11"/>
        <rFont val="한컴 고딕"/>
        <family val="3"/>
        <charset val="129"/>
      </rPr>
      <t>아황산가스</t>
    </r>
    <phoneticPr fontId="4" type="noConversion"/>
  </si>
  <si>
    <r>
      <rPr>
        <sz val="11"/>
        <rFont val="한컴 고딕"/>
        <family val="3"/>
        <charset val="129"/>
      </rPr>
      <t>일산화탄소</t>
    </r>
    <phoneticPr fontId="4" type="noConversion"/>
  </si>
  <si>
    <r>
      <rPr>
        <sz val="11"/>
        <rFont val="한컴 고딕"/>
        <family val="3"/>
        <charset val="129"/>
      </rPr>
      <t>이산화질소</t>
    </r>
    <phoneticPr fontId="4" type="noConversion"/>
  </si>
  <si>
    <r>
      <rPr>
        <sz val="11"/>
        <rFont val="한컴 고딕"/>
        <family val="3"/>
        <charset val="129"/>
      </rPr>
      <t>미세먼지</t>
    </r>
    <phoneticPr fontId="4" type="noConversion"/>
  </si>
  <si>
    <r>
      <rPr>
        <sz val="11"/>
        <rFont val="한컴 고딕"/>
        <family val="3"/>
        <charset val="129"/>
      </rPr>
      <t>오존</t>
    </r>
    <phoneticPr fontId="4" type="noConversion"/>
  </si>
  <si>
    <r>
      <t>(SO</t>
    </r>
    <r>
      <rPr>
        <sz val="11"/>
        <rFont val="한컴 고딕"/>
        <family val="3"/>
        <charset val="129"/>
      </rPr>
      <t>₂</t>
    </r>
    <r>
      <rPr>
        <sz val="11"/>
        <rFont val="Arial Narrow"/>
        <family val="2"/>
      </rPr>
      <t>)</t>
    </r>
    <phoneticPr fontId="4" type="noConversion"/>
  </si>
  <si>
    <r>
      <t>(NO</t>
    </r>
    <r>
      <rPr>
        <sz val="11"/>
        <rFont val="한컴 고딕"/>
        <family val="3"/>
        <charset val="129"/>
      </rPr>
      <t>₂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</si>
  <si>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4" type="noConversion"/>
  </si>
  <si>
    <r>
      <t xml:space="preserve">1 </t>
    </r>
    <r>
      <rPr>
        <sz val="11"/>
        <rFont val="한컴 고딕"/>
        <family val="3"/>
        <charset val="129"/>
      </rPr>
      <t>월</t>
    </r>
    <phoneticPr fontId="4" type="noConversion"/>
  </si>
  <si>
    <r>
      <t xml:space="preserve">2 </t>
    </r>
    <r>
      <rPr>
        <sz val="11"/>
        <rFont val="한컴 고딕"/>
        <family val="3"/>
        <charset val="129"/>
      </rPr>
      <t>월</t>
    </r>
    <phoneticPr fontId="67" type="noConversion"/>
  </si>
  <si>
    <r>
      <t xml:space="preserve">3 </t>
    </r>
    <r>
      <rPr>
        <sz val="11"/>
        <rFont val="한컴 고딕"/>
        <family val="3"/>
        <charset val="129"/>
      </rPr>
      <t>월</t>
    </r>
  </si>
  <si>
    <r>
      <t xml:space="preserve">4 </t>
    </r>
    <r>
      <rPr>
        <sz val="11"/>
        <rFont val="한컴 고딕"/>
        <family val="3"/>
        <charset val="129"/>
      </rPr>
      <t>월</t>
    </r>
  </si>
  <si>
    <r>
      <t xml:space="preserve">5 </t>
    </r>
    <r>
      <rPr>
        <sz val="11"/>
        <rFont val="한컴 고딕"/>
        <family val="3"/>
        <charset val="129"/>
      </rPr>
      <t>월</t>
    </r>
  </si>
  <si>
    <r>
      <t xml:space="preserve">6 </t>
    </r>
    <r>
      <rPr>
        <sz val="11"/>
        <rFont val="한컴 고딕"/>
        <family val="3"/>
        <charset val="129"/>
      </rPr>
      <t>월</t>
    </r>
  </si>
  <si>
    <r>
      <t xml:space="preserve">7 </t>
    </r>
    <r>
      <rPr>
        <sz val="11"/>
        <rFont val="한컴 고딕"/>
        <family val="3"/>
        <charset val="129"/>
      </rPr>
      <t>월</t>
    </r>
  </si>
  <si>
    <r>
      <t xml:space="preserve">8 </t>
    </r>
    <r>
      <rPr>
        <sz val="11"/>
        <rFont val="한컴 고딕"/>
        <family val="3"/>
        <charset val="129"/>
      </rPr>
      <t>월</t>
    </r>
  </si>
  <si>
    <r>
      <t xml:space="preserve">9 </t>
    </r>
    <r>
      <rPr>
        <sz val="11"/>
        <rFont val="한컴 고딕"/>
        <family val="3"/>
        <charset val="129"/>
      </rPr>
      <t>월</t>
    </r>
  </si>
  <si>
    <r>
      <t xml:space="preserve">10 </t>
    </r>
    <r>
      <rPr>
        <sz val="11"/>
        <rFont val="한컴 고딕"/>
        <family val="3"/>
        <charset val="129"/>
      </rPr>
      <t>월</t>
    </r>
    <phoneticPr fontId="3" type="noConversion"/>
  </si>
  <si>
    <r>
      <t xml:space="preserve">11 </t>
    </r>
    <r>
      <rPr>
        <sz val="11"/>
        <rFont val="한컴 고딕"/>
        <family val="3"/>
        <charset val="129"/>
      </rPr>
      <t>월</t>
    </r>
  </si>
  <si>
    <r>
      <t xml:space="preserve">12 </t>
    </r>
    <r>
      <rPr>
        <sz val="11"/>
        <rFont val="한컴 고딕"/>
        <family val="3"/>
        <charset val="129"/>
      </rPr>
      <t>월</t>
    </r>
    <phoneticPr fontId="3" type="noConversion"/>
  </si>
  <si>
    <r>
      <rPr>
        <sz val="10"/>
        <color theme="1"/>
        <rFont val="한컴 고딕"/>
        <family val="3"/>
        <charset val="129"/>
      </rPr>
      <t>주</t>
    </r>
    <r>
      <rPr>
        <sz val="10"/>
        <color theme="1"/>
        <rFont val="Arial Narrow"/>
        <family val="2"/>
      </rPr>
      <t xml:space="preserve">:  * </t>
    </r>
    <r>
      <rPr>
        <sz val="10"/>
        <color theme="1"/>
        <rFont val="한컴 고딕"/>
        <family val="3"/>
        <charset val="129"/>
      </rPr>
      <t>값은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획득율이</t>
    </r>
    <r>
      <rPr>
        <sz val="10"/>
        <color theme="1"/>
        <rFont val="Arial Narrow"/>
        <family val="2"/>
      </rPr>
      <t xml:space="preserve"> 50% </t>
    </r>
    <r>
      <rPr>
        <sz val="10"/>
        <color theme="1"/>
        <rFont val="한컴 고딕"/>
        <family val="3"/>
        <charset val="129"/>
      </rPr>
      <t>이상이나</t>
    </r>
    <r>
      <rPr>
        <sz val="10"/>
        <color theme="1"/>
        <rFont val="Arial Narrow"/>
        <family val="2"/>
      </rPr>
      <t xml:space="preserve"> 75% </t>
    </r>
    <r>
      <rPr>
        <sz val="10"/>
        <color theme="1"/>
        <rFont val="한컴 고딕"/>
        <family val="3"/>
        <charset val="129"/>
      </rPr>
      <t>미만인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도시의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월평균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값임</t>
    </r>
  </si>
  <si>
    <r>
      <t xml:space="preserve">      ** </t>
    </r>
    <r>
      <rPr>
        <sz val="10"/>
        <color theme="1"/>
        <rFont val="한컴 고딕"/>
        <family val="3"/>
        <charset val="129"/>
      </rPr>
      <t>값은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획득율이</t>
    </r>
    <r>
      <rPr>
        <sz val="10"/>
        <color theme="1"/>
        <rFont val="Arial Narrow"/>
        <family val="2"/>
      </rPr>
      <t xml:space="preserve"> 50% </t>
    </r>
    <r>
      <rPr>
        <sz val="10"/>
        <color theme="1"/>
        <rFont val="한컴 고딕"/>
        <family val="3"/>
        <charset val="129"/>
      </rPr>
      <t>미만인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측정소의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월평균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값임</t>
    </r>
  </si>
  <si>
    <r>
      <t xml:space="preserve">      X</t>
    </r>
    <r>
      <rPr>
        <sz val="10"/>
        <color theme="1"/>
        <rFont val="한컴 고딕"/>
        <family val="3"/>
        <charset val="129"/>
      </rPr>
      <t>값은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장비교체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장비점검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등으로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인한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결측</t>
    </r>
  </si>
  <si>
    <r>
      <t>(</t>
    </r>
    <r>
      <rPr>
        <sz val="10"/>
        <rFont val="한컴 고딕"/>
        <family val="3"/>
        <charset val="129"/>
      </rPr>
      <t>㎍</t>
    </r>
    <r>
      <rPr>
        <sz val="10"/>
        <rFont val="Arial Narrow"/>
        <family val="2"/>
      </rPr>
      <t>/</t>
    </r>
    <r>
      <rPr>
        <sz val="10"/>
        <rFont val="한컴 고딕"/>
        <family val="3"/>
        <charset val="129"/>
      </rPr>
      <t>㎥</t>
    </r>
    <r>
      <rPr>
        <sz val="10"/>
        <rFont val="Arial Narrow"/>
        <family val="2"/>
      </rPr>
      <t>) / year</t>
    </r>
    <phoneticPr fontId="4" type="noConversion"/>
  </si>
  <si>
    <t>0.21*</t>
  </si>
  <si>
    <r>
      <t xml:space="preserve">5. </t>
    </r>
    <r>
      <rPr>
        <b/>
        <sz val="21"/>
        <rFont val="한컴 고딕"/>
        <family val="3"/>
        <charset val="129"/>
      </rPr>
      <t>소음도</t>
    </r>
    <r>
      <rPr>
        <b/>
        <sz val="21"/>
        <rFont val="Arial Narrow"/>
        <family val="2"/>
      </rPr>
      <t xml:space="preserve"> </t>
    </r>
    <phoneticPr fontId="3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</si>
  <si>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Leg dB(A)</t>
    </r>
    <phoneticPr fontId="3" type="noConversion"/>
  </si>
  <si>
    <r>
      <rPr>
        <sz val="11"/>
        <rFont val="한컴 고딕"/>
        <family val="3"/>
        <charset val="129"/>
      </rPr>
      <t>연별
시간대별</t>
    </r>
    <phoneticPr fontId="3" type="noConversion"/>
  </si>
  <si>
    <r>
      <rPr>
        <sz val="11"/>
        <rFont val="한컴 고딕"/>
        <family val="3"/>
        <charset val="129"/>
      </rPr>
      <t>가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 xml:space="preserve">나
</t>
    </r>
    <r>
      <rPr>
        <sz val="10"/>
        <rFont val="Arial Narrow"/>
        <family val="2"/>
      </rPr>
      <t>Ga Area·Na Area</t>
    </r>
    <phoneticPr fontId="3" type="noConversion"/>
  </si>
  <si>
    <r>
      <rPr>
        <sz val="11"/>
        <rFont val="한컴 고딕"/>
        <family val="3"/>
        <charset val="129"/>
      </rPr>
      <t>낮</t>
    </r>
    <phoneticPr fontId="3" type="noConversion"/>
  </si>
  <si>
    <r>
      <rPr>
        <sz val="11"/>
        <rFont val="한컴 고딕"/>
        <family val="3"/>
        <charset val="129"/>
      </rPr>
      <t>밤</t>
    </r>
    <phoneticPr fontId="3" type="noConversion"/>
  </si>
  <si>
    <r>
      <rPr>
        <sz val="11"/>
        <rFont val="한컴 고딕"/>
        <family val="3"/>
        <charset val="129"/>
      </rPr>
      <t>낮</t>
    </r>
  </si>
  <si>
    <r>
      <rPr>
        <sz val="11"/>
        <rFont val="한컴 고딕"/>
        <family val="3"/>
        <charset val="129"/>
      </rPr>
      <t>밤</t>
    </r>
  </si>
  <si>
    <r>
      <rPr>
        <b/>
        <sz val="11"/>
        <rFont val="한컴 고딕"/>
        <family val="3"/>
        <charset val="129"/>
      </rPr>
      <t>낮</t>
    </r>
    <phoneticPr fontId="3" type="noConversion"/>
  </si>
  <si>
    <r>
      <rPr>
        <b/>
        <sz val="11"/>
        <rFont val="한컴 고딕"/>
        <family val="3"/>
        <charset val="129"/>
      </rPr>
      <t>밤</t>
    </r>
    <phoneticPr fontId="3" type="noConversion"/>
  </si>
  <si>
    <r>
      <t xml:space="preserve"> </t>
    </r>
    <r>
      <rPr>
        <sz val="9"/>
        <rFont val="한컴 고딕"/>
        <family val="3"/>
        <charset val="129"/>
      </rPr>
      <t>주</t>
    </r>
    <r>
      <rPr>
        <sz val="9"/>
        <rFont val="Arial Narrow"/>
        <family val="2"/>
      </rPr>
      <t xml:space="preserve">: </t>
    </r>
    <r>
      <rPr>
        <sz val="9"/>
        <rFont val="한컴 고딕"/>
        <family val="3"/>
        <charset val="129"/>
      </rPr>
      <t>가지역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녹지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주거전용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종합병원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학교</t>
    </r>
    <r>
      <rPr>
        <sz val="9"/>
        <rFont val="Arial Narrow"/>
        <family val="2"/>
      </rPr>
      <t xml:space="preserve">   </t>
    </r>
    <r>
      <rPr>
        <sz val="9"/>
        <rFont val="한컴 고딕"/>
        <family val="3"/>
        <charset val="129"/>
      </rPr>
      <t>나지역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주거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준주거지역</t>
    </r>
    <r>
      <rPr>
        <sz val="9"/>
        <rFont val="Arial Narrow"/>
        <family val="2"/>
      </rPr>
      <t xml:space="preserve">   </t>
    </r>
    <r>
      <rPr>
        <sz val="9"/>
        <rFont val="한컴 고딕"/>
        <family val="3"/>
        <charset val="129"/>
      </rPr>
      <t>다지역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상업</t>
    </r>
    <r>
      <rPr>
        <sz val="9"/>
        <rFont val="Arial Narrow"/>
        <family val="2"/>
      </rPr>
      <t xml:space="preserve">, </t>
    </r>
    <r>
      <rPr>
        <sz val="9"/>
        <rFont val="한컴 고딕"/>
        <family val="3"/>
        <charset val="129"/>
      </rPr>
      <t>준공업지역</t>
    </r>
    <r>
      <rPr>
        <sz val="9"/>
        <rFont val="Arial Narrow"/>
        <family val="2"/>
      </rPr>
      <t xml:space="preserve">   </t>
    </r>
    <r>
      <rPr>
        <sz val="9"/>
        <rFont val="한컴 고딕"/>
        <family val="3"/>
        <charset val="129"/>
      </rPr>
      <t>라지역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공업</t>
    </r>
    <r>
      <rPr>
        <sz val="9"/>
        <rFont val="Arial Narrow"/>
        <family val="2"/>
      </rPr>
      <t>,</t>
    </r>
    <r>
      <rPr>
        <sz val="9"/>
        <rFont val="한컴 고딕"/>
        <family val="3"/>
        <charset val="129"/>
      </rPr>
      <t>전용공업지역</t>
    </r>
    <phoneticPr fontId="3" type="noConversion"/>
  </si>
  <si>
    <r>
      <t xml:space="preserve">      </t>
    </r>
    <r>
      <rPr>
        <sz val="9"/>
        <rFont val="한컴 고딕"/>
        <family val="3"/>
        <charset val="129"/>
      </rPr>
      <t>시간대별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낮과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밤구분</t>
    </r>
    <r>
      <rPr>
        <sz val="9"/>
        <rFont val="Arial Narrow"/>
        <family val="2"/>
      </rPr>
      <t xml:space="preserve"> : </t>
    </r>
    <r>
      <rPr>
        <sz val="9"/>
        <rFont val="한컴 고딕"/>
        <family val="3"/>
        <charset val="129"/>
      </rPr>
      <t>낮</t>
    </r>
    <r>
      <rPr>
        <sz val="9"/>
        <rFont val="Arial Narrow"/>
        <family val="2"/>
      </rPr>
      <t xml:space="preserve">(06:00 </t>
    </r>
    <r>
      <rPr>
        <sz val="9"/>
        <rFont val="한컴 고딕"/>
        <family val="3"/>
        <charset val="129"/>
      </rPr>
      <t>∼</t>
    </r>
    <r>
      <rPr>
        <sz val="9"/>
        <rFont val="Arial Narrow"/>
        <family val="2"/>
      </rPr>
      <t xml:space="preserve">22:00), </t>
    </r>
    <r>
      <rPr>
        <sz val="9"/>
        <rFont val="한컴 고딕"/>
        <family val="3"/>
        <charset val="129"/>
      </rPr>
      <t>밤</t>
    </r>
    <r>
      <rPr>
        <sz val="9"/>
        <rFont val="Arial Narrow"/>
        <family val="2"/>
      </rPr>
      <t xml:space="preserve">(22:00 </t>
    </r>
    <r>
      <rPr>
        <sz val="9"/>
        <rFont val="한컴 고딕"/>
        <family val="3"/>
        <charset val="129"/>
      </rPr>
      <t>∼</t>
    </r>
    <r>
      <rPr>
        <sz val="9"/>
        <rFont val="Arial Narrow"/>
        <family val="2"/>
      </rPr>
      <t>06:00)</t>
    </r>
    <phoneticPr fontId="3" type="noConversion"/>
  </si>
  <si>
    <r>
      <t xml:space="preserve"> </t>
    </r>
    <r>
      <rPr>
        <sz val="9"/>
        <rFont val="한컴 고딕"/>
        <family val="3"/>
        <charset val="129"/>
      </rPr>
      <t>자료</t>
    </r>
    <r>
      <rPr>
        <sz val="9"/>
        <rFont val="Arial Narrow"/>
        <family val="2"/>
      </rPr>
      <t xml:space="preserve">: </t>
    </r>
    <r>
      <rPr>
        <sz val="9"/>
        <rFont val="한컴 고딕"/>
        <family val="3"/>
        <charset val="129"/>
      </rPr>
      <t>「주요도시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환경소음도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현황」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환경부</t>
    </r>
    <phoneticPr fontId="3" type="noConversion"/>
  </si>
  <si>
    <r>
      <rPr>
        <sz val="11"/>
        <rFont val="한컴 고딕"/>
        <family val="3"/>
        <charset val="129"/>
      </rPr>
      <t>일반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지역
</t>
    </r>
    <r>
      <rPr>
        <sz val="10"/>
        <rFont val="Arial Narrow"/>
        <family val="2"/>
      </rPr>
      <t>General area</t>
    </r>
    <phoneticPr fontId="3" type="noConversion"/>
  </si>
  <si>
    <r>
      <rPr>
        <sz val="11"/>
        <rFont val="한컴 고딕"/>
        <family val="3"/>
        <charset val="129"/>
      </rPr>
      <t>도로변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 xml:space="preserve">지역
</t>
    </r>
    <r>
      <rPr>
        <sz val="10"/>
        <rFont val="Arial Narrow"/>
        <family val="2"/>
      </rPr>
      <t>Roadside area</t>
    </r>
    <phoneticPr fontId="3" type="noConversion"/>
  </si>
  <si>
    <r>
      <rPr>
        <sz val="11"/>
        <rFont val="한컴 고딕"/>
        <family val="3"/>
        <charset val="129"/>
      </rPr>
      <t xml:space="preserve">가
</t>
    </r>
    <r>
      <rPr>
        <sz val="10"/>
        <rFont val="Arial Narrow"/>
        <family val="2"/>
      </rPr>
      <t>Ga Area</t>
    </r>
    <phoneticPr fontId="3" type="noConversion"/>
  </si>
  <si>
    <r>
      <rPr>
        <sz val="11"/>
        <rFont val="한컴 고딕"/>
        <family val="3"/>
        <charset val="129"/>
      </rPr>
      <t xml:space="preserve">나
</t>
    </r>
    <r>
      <rPr>
        <sz val="10"/>
        <rFont val="Arial Narrow"/>
        <family val="2"/>
      </rPr>
      <t xml:space="preserve"> Na Area</t>
    </r>
    <phoneticPr fontId="3" type="noConversion"/>
  </si>
  <si>
    <r>
      <rPr>
        <sz val="11"/>
        <rFont val="한컴 고딕"/>
        <family val="3"/>
        <charset val="129"/>
      </rPr>
      <t xml:space="preserve">다
</t>
    </r>
    <r>
      <rPr>
        <sz val="10"/>
        <rFont val="Arial Narrow"/>
        <family val="2"/>
      </rPr>
      <t>Da Area</t>
    </r>
    <phoneticPr fontId="3" type="noConversion"/>
  </si>
  <si>
    <r>
      <rPr>
        <sz val="11"/>
        <rFont val="한컴 고딕"/>
        <family val="3"/>
        <charset val="129"/>
      </rPr>
      <t xml:space="preserve">라
</t>
    </r>
    <r>
      <rPr>
        <sz val="10"/>
        <rFont val="Arial Narrow"/>
        <family val="2"/>
      </rPr>
      <t>Ra Area</t>
    </r>
    <phoneticPr fontId="3" type="noConversion"/>
  </si>
  <si>
    <r>
      <t xml:space="preserve">6. </t>
    </r>
    <r>
      <rPr>
        <b/>
        <sz val="21"/>
        <rFont val="한컴 고딕"/>
        <family val="3"/>
        <charset val="129"/>
      </rPr>
      <t>쓰레기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수거</t>
    </r>
    <phoneticPr fontId="3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</si>
  <si>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k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톤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대</t>
    </r>
    <r>
      <rPr>
        <sz val="10"/>
        <color theme="1"/>
        <rFont val="Arial Narrow"/>
        <family val="2"/>
      </rPr>
      <t>, %</t>
    </r>
    <phoneticPr fontId="3" type="noConversion"/>
  </si>
  <si>
    <r>
      <t>Unit : k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>, person, ton/year, each, %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</si>
  <si>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연별
</t>
    </r>
    <r>
      <rPr>
        <sz val="11"/>
        <color theme="1"/>
        <rFont val="Arial Narrow"/>
        <family val="2"/>
      </rPr>
      <t>Year</t>
    </r>
    <phoneticPr fontId="3" type="noConversion"/>
  </si>
  <si>
    <r>
      <rPr>
        <sz val="10"/>
        <color theme="1"/>
        <rFont val="한컴 고딕"/>
        <family val="3"/>
        <charset val="129"/>
      </rPr>
      <t>계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</si>
  <si>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매립
</t>
    </r>
    <r>
      <rPr>
        <sz val="10"/>
        <color theme="1"/>
        <rFont val="Arial Narrow"/>
        <family val="2"/>
      </rPr>
      <t>Landfill</t>
    </r>
    <phoneticPr fontId="4" type="noConversion"/>
  </si>
  <si>
    <r>
      <rPr>
        <sz val="10"/>
        <color theme="1"/>
        <rFont val="한컴 고딕"/>
        <family val="3"/>
        <charset val="129"/>
      </rPr>
      <t xml:space="preserve">소각
</t>
    </r>
    <r>
      <rPr>
        <sz val="10"/>
        <color theme="1"/>
        <rFont val="Arial Narrow"/>
        <family val="2"/>
      </rPr>
      <t>Incineration</t>
    </r>
    <phoneticPr fontId="4" type="noConversion"/>
  </si>
  <si>
    <r>
      <rPr>
        <sz val="10"/>
        <color theme="1"/>
        <rFont val="한컴 고딕"/>
        <family val="3"/>
        <charset val="129"/>
      </rPr>
      <t xml:space="preserve">면적
</t>
    </r>
    <r>
      <rPr>
        <sz val="10"/>
        <color theme="1"/>
        <rFont val="Arial Narrow"/>
        <family val="2"/>
      </rPr>
      <t>Area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</si>
  <si>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재활용
</t>
    </r>
    <r>
      <rPr>
        <sz val="10"/>
        <color theme="1"/>
        <rFont val="Arial Narrow"/>
        <family val="2"/>
      </rPr>
      <t>Recycling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</si>
  <si>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발생량
</t>
    </r>
    <r>
      <rPr>
        <sz val="10"/>
        <color theme="1"/>
        <rFont val="Arial Narrow"/>
        <family val="2"/>
      </rPr>
      <t>Generation</t>
    </r>
    <phoneticPr fontId="4" type="noConversion"/>
  </si>
  <si>
    <r>
      <rPr>
        <sz val="10"/>
        <color theme="1"/>
        <rFont val="한컴 고딕"/>
        <family val="3"/>
        <charset val="129"/>
      </rPr>
      <t xml:space="preserve">매립
</t>
    </r>
    <r>
      <rPr>
        <sz val="10"/>
        <color theme="1"/>
        <rFont val="Arial Narrow"/>
        <family val="2"/>
      </rPr>
      <t>Landfill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</si>
  <si>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소각
</t>
    </r>
    <r>
      <rPr>
        <sz val="10"/>
        <color theme="1"/>
        <rFont val="Arial Narrow"/>
        <family val="2"/>
      </rPr>
      <t>Incine ration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</si>
  <si>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기타
</t>
    </r>
    <r>
      <rPr>
        <sz val="10"/>
        <color theme="1"/>
        <rFont val="Arial Narrow"/>
        <family val="2"/>
      </rPr>
      <t>Others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</si>
  <si>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인구
</t>
    </r>
    <r>
      <rPr>
        <sz val="10"/>
        <color theme="1"/>
        <rFont val="Arial Narrow"/>
        <family val="2"/>
      </rPr>
      <t>Pop(a)</t>
    </r>
    <phoneticPr fontId="3" type="noConversion"/>
  </si>
  <si>
    <r>
      <rPr>
        <sz val="10"/>
        <color theme="1"/>
        <rFont val="한컴 고딕"/>
        <family val="3"/>
        <charset val="129"/>
      </rPr>
      <t xml:space="preserve">인구
</t>
    </r>
    <r>
      <rPr>
        <sz val="10"/>
        <color theme="1"/>
        <rFont val="Arial Narrow"/>
        <family val="2"/>
      </rPr>
      <t>Pop(b)</t>
    </r>
    <phoneticPr fontId="3" type="noConversion"/>
  </si>
  <si>
    <r>
      <rPr>
        <sz val="11"/>
        <color theme="1"/>
        <rFont val="한컴 고딕"/>
        <family val="3"/>
        <charset val="129"/>
      </rPr>
      <t xml:space="preserve">연별
</t>
    </r>
    <r>
      <rPr>
        <sz val="11"/>
        <color theme="1"/>
        <rFont val="Arial Narrow"/>
        <family val="2"/>
      </rPr>
      <t>Year</t>
    </r>
    <phoneticPr fontId="3" type="noConversion"/>
  </si>
  <si>
    <r>
      <rPr>
        <sz val="11"/>
        <rFont val="한컴 고딕"/>
        <family val="3"/>
        <charset val="129"/>
      </rPr>
      <t xml:space="preserve">연별
</t>
    </r>
    <r>
      <rPr>
        <sz val="11"/>
        <rFont val="Arial Narrow"/>
        <family val="2"/>
      </rPr>
      <t>Year</t>
    </r>
    <phoneticPr fontId="3" type="noConversion"/>
  </si>
  <si>
    <r>
      <rPr>
        <sz val="10"/>
        <rFont val="한컴 고딕"/>
        <family val="3"/>
        <charset val="129"/>
      </rPr>
      <t xml:space="preserve">재활용
</t>
    </r>
    <r>
      <rPr>
        <sz val="10"/>
        <rFont val="Arial Narrow"/>
        <family val="2"/>
      </rPr>
      <t>Recycling</t>
    </r>
    <phoneticPr fontId="3" type="noConversion"/>
  </si>
  <si>
    <r>
      <rPr>
        <sz val="10"/>
        <rFont val="한컴 고딕"/>
        <family val="3"/>
        <charset val="129"/>
      </rPr>
      <t xml:space="preserve">기타
</t>
    </r>
    <r>
      <rPr>
        <sz val="10"/>
        <rFont val="Arial Narrow"/>
        <family val="2"/>
      </rPr>
      <t>Others</t>
    </r>
    <phoneticPr fontId="3" type="noConversion"/>
  </si>
  <si>
    <r>
      <rPr>
        <sz val="10"/>
        <rFont val="한컴 고딕"/>
        <family val="3"/>
        <charset val="129"/>
      </rPr>
      <t xml:space="preserve">발생량
</t>
    </r>
    <r>
      <rPr>
        <sz val="10"/>
        <rFont val="Arial Narrow"/>
        <family val="2"/>
      </rPr>
      <t>Generation</t>
    </r>
    <phoneticPr fontId="4" type="noConversion"/>
  </si>
  <si>
    <r>
      <rPr>
        <sz val="10"/>
        <rFont val="한컴 고딕"/>
        <family val="3"/>
        <charset val="129"/>
      </rPr>
      <t xml:space="preserve">매립
</t>
    </r>
    <r>
      <rPr>
        <sz val="10"/>
        <rFont val="Arial Narrow"/>
        <family val="2"/>
      </rPr>
      <t>Landfill</t>
    </r>
    <phoneticPr fontId="3" type="noConversion"/>
  </si>
  <si>
    <r>
      <rPr>
        <sz val="10"/>
        <rFont val="한컴 고딕"/>
        <family val="3"/>
        <charset val="129"/>
      </rPr>
      <t xml:space="preserve">소각
</t>
    </r>
    <r>
      <rPr>
        <sz val="10"/>
        <rFont val="Arial Narrow"/>
        <family val="2"/>
      </rPr>
      <t>Incine ration</t>
    </r>
    <phoneticPr fontId="3" type="noConversion"/>
  </si>
  <si>
    <r>
      <t xml:space="preserve">6. </t>
    </r>
    <r>
      <rPr>
        <b/>
        <sz val="21"/>
        <rFont val="한컴 고딕"/>
        <family val="3"/>
        <charset val="129"/>
      </rPr>
      <t>쓰레기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수거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3" type="noConversion"/>
  </si>
  <si>
    <r>
      <t>Unit : k</t>
    </r>
    <r>
      <rPr>
        <sz val="10"/>
        <color theme="1"/>
        <rFont val="한컴 고딕"/>
        <family val="3"/>
        <charset val="129"/>
      </rPr>
      <t>㎡</t>
    </r>
    <r>
      <rPr>
        <sz val="10"/>
        <color theme="1"/>
        <rFont val="Arial Narrow"/>
        <family val="2"/>
      </rPr>
      <t>, person, ton/year, each, %</t>
    </r>
  </si>
  <si>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원
</t>
    </r>
    <r>
      <rPr>
        <sz val="10"/>
        <rFont val="Arial Narrow"/>
        <family val="2"/>
      </rPr>
      <t>Workers</t>
    </r>
  </si>
  <si>
    <r>
      <rPr>
        <sz val="10"/>
        <rFont val="한컴 고딕"/>
        <family val="3"/>
        <charset val="129"/>
      </rPr>
      <t>인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원
</t>
    </r>
    <r>
      <rPr>
        <sz val="10"/>
        <rFont val="Arial Narrow"/>
        <family val="2"/>
      </rPr>
      <t>Workers</t>
    </r>
    <phoneticPr fontId="3" type="noConversion"/>
  </si>
  <si>
    <r>
      <rPr>
        <sz val="10"/>
        <rFont val="한컴 고딕"/>
        <family val="3"/>
        <charset val="129"/>
      </rPr>
      <t>차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량
</t>
    </r>
    <r>
      <rPr>
        <sz val="10"/>
        <rFont val="Arial Narrow"/>
        <family val="2"/>
      </rPr>
      <t>Motorcars</t>
    </r>
    <phoneticPr fontId="4" type="noConversion"/>
  </si>
  <si>
    <r>
      <rPr>
        <sz val="10"/>
        <rFont val="한컴 고딕"/>
        <family val="3"/>
        <charset val="129"/>
      </rPr>
      <t xml:space="preserve">손수레
</t>
    </r>
    <r>
      <rPr>
        <sz val="10"/>
        <rFont val="Arial Narrow"/>
        <family val="2"/>
      </rPr>
      <t>Handcars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</si>
  <si>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중장비</t>
    </r>
    <r>
      <rPr>
        <sz val="10"/>
        <rFont val="Arial Narrow"/>
        <family val="2"/>
      </rPr>
      <t xml:space="preserve"> Heavy equipment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</si>
  <si>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중장비</t>
    </r>
    <r>
      <rPr>
        <sz val="10"/>
        <rFont val="Arial Narrow"/>
        <family val="2"/>
      </rPr>
      <t xml:space="preserve"> 
Heavy equipment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</si>
  <si>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「전국폐기물발생및처리현황」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자원순환과</t>
    </r>
    <phoneticPr fontId="3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</si>
  <si>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「전국폐기물발생및처리현황」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자원순환과</t>
    </r>
    <phoneticPr fontId="3" type="noConversion"/>
  </si>
  <si>
    <r>
      <t xml:space="preserve">7. </t>
    </r>
    <r>
      <rPr>
        <b/>
        <sz val="21"/>
        <rFont val="한컴 고딕"/>
        <family val="3"/>
        <charset val="129"/>
      </rPr>
      <t>생활폐기물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매립지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</si>
  <si>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㎡</t>
    </r>
    <phoneticPr fontId="3" type="noConversion"/>
  </si>
  <si>
    <r>
      <t xml:space="preserve">Unit : number, </t>
    </r>
    <r>
      <rPr>
        <sz val="10"/>
        <rFont val="한컴 고딕"/>
        <family val="3"/>
        <charset val="129"/>
      </rPr>
      <t>㎡</t>
    </r>
    <phoneticPr fontId="3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</si>
  <si>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67" type="noConversion"/>
  </si>
  <si>
    <r>
      <rPr>
        <sz val="11"/>
        <rFont val="한컴 고딕"/>
        <family val="3"/>
        <charset val="129"/>
      </rPr>
      <t>개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소</t>
    </r>
  </si>
  <si>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적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>)</t>
    </r>
    <phoneticPr fontId="67" type="noConversion"/>
  </si>
  <si>
    <r>
      <rPr>
        <sz val="11"/>
        <rFont val="한컴 고딕"/>
        <family val="3"/>
        <charset val="129"/>
      </rPr>
      <t>총매립용량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>)</t>
    </r>
    <phoneticPr fontId="67" type="noConversion"/>
  </si>
  <si>
    <r>
      <rPr>
        <sz val="11"/>
        <rFont val="한컴 고딕"/>
        <family val="3"/>
        <charset val="129"/>
      </rPr>
      <t>기매립량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㎡</t>
    </r>
    <r>
      <rPr>
        <sz val="11"/>
        <rFont val="Arial Narrow"/>
        <family val="2"/>
      </rPr>
      <t>)</t>
    </r>
    <phoneticPr fontId="67" type="noConversion"/>
  </si>
  <si>
    <r>
      <rPr>
        <sz val="11"/>
        <rFont val="한컴 고딕"/>
        <family val="3"/>
        <charset val="129"/>
      </rPr>
      <t>잔여매립가능량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㎥</t>
    </r>
    <r>
      <rPr>
        <sz val="11"/>
        <rFont val="Arial Narrow"/>
        <family val="2"/>
      </rPr>
      <t>)</t>
    </r>
    <phoneticPr fontId="67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</si>
  <si>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전국폐기물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발생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처리현황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자원순환과</t>
    </r>
    <phoneticPr fontId="3" type="noConversion"/>
  </si>
  <si>
    <r>
      <rPr>
        <sz val="10"/>
        <rFont val="한컴 고딕"/>
        <family val="3"/>
        <charset val="129"/>
      </rPr>
      <t xml:space="preserve">소각
</t>
    </r>
    <r>
      <rPr>
        <sz val="10"/>
        <rFont val="Arial Narrow"/>
        <family val="2"/>
      </rPr>
      <t>Incine
 ration</t>
    </r>
    <phoneticPr fontId="3" type="noConversion"/>
  </si>
  <si>
    <r>
      <t xml:space="preserve">8. </t>
    </r>
    <r>
      <rPr>
        <b/>
        <sz val="21"/>
        <rFont val="한컴 고딕"/>
        <family val="3"/>
        <charset val="129"/>
      </rPr>
      <t>폐기물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재활용률</t>
    </r>
    <phoneticPr fontId="4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</si>
  <si>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%, </t>
    </r>
    <r>
      <rPr>
        <sz val="10"/>
        <color rgb="FF0000FF"/>
        <rFont val="한컴 고딕"/>
        <family val="3"/>
        <charset val="129"/>
      </rPr>
      <t>톤</t>
    </r>
    <r>
      <rPr>
        <sz val="10"/>
        <color rgb="FF0000FF"/>
        <rFont val="Arial Narrow"/>
        <family val="2"/>
      </rPr>
      <t>/</t>
    </r>
    <r>
      <rPr>
        <sz val="10"/>
        <color rgb="FF0000FF"/>
        <rFont val="한컴 고딕"/>
        <family val="3"/>
        <charset val="129"/>
      </rPr>
      <t>년</t>
    </r>
    <phoneticPr fontId="3" type="noConversion"/>
  </si>
  <si>
    <r>
      <rPr>
        <sz val="11"/>
        <rFont val="한컴 고딕"/>
        <family val="3"/>
        <charset val="129"/>
      </rPr>
      <t>재활용률</t>
    </r>
    <phoneticPr fontId="67" type="noConversion"/>
  </si>
  <si>
    <r>
      <rPr>
        <sz val="11"/>
        <rFont val="한컴 고딕"/>
        <family val="3"/>
        <charset val="129"/>
      </rPr>
      <t>합계</t>
    </r>
    <phoneticPr fontId="67" type="noConversion"/>
  </si>
  <si>
    <r>
      <rPr>
        <sz val="11"/>
        <rFont val="한컴 고딕"/>
        <family val="3"/>
        <charset val="129"/>
      </rPr>
      <t>생활계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폐기물</t>
    </r>
  </si>
  <si>
    <r>
      <rPr>
        <sz val="11"/>
        <rFont val="한컴 고딕"/>
        <family val="3"/>
        <charset val="129"/>
      </rPr>
      <t>발생량</t>
    </r>
    <r>
      <rPr>
        <sz val="11"/>
        <rFont val="Arial Narrow"/>
        <family val="2"/>
      </rPr>
      <t>(A)</t>
    </r>
  </si>
  <si>
    <r>
      <rPr>
        <sz val="11"/>
        <rFont val="한컴 고딕"/>
        <family val="3"/>
        <charset val="129"/>
      </rPr>
      <t>재활용</t>
    </r>
    <r>
      <rPr>
        <sz val="11"/>
        <rFont val="Arial Narrow"/>
        <family val="2"/>
      </rPr>
      <t>(B)</t>
    </r>
    <phoneticPr fontId="67" type="noConversion"/>
  </si>
  <si>
    <r>
      <rPr>
        <sz val="11"/>
        <rFont val="한컴 고딕"/>
        <family val="3"/>
        <charset val="129"/>
      </rPr>
      <t>발생량</t>
    </r>
    <phoneticPr fontId="67" type="noConversion"/>
  </si>
  <si>
    <r>
      <rPr>
        <sz val="11"/>
        <rFont val="한컴 고딕"/>
        <family val="3"/>
        <charset val="129"/>
      </rPr>
      <t>재활용</t>
    </r>
    <phoneticPr fontId="67" type="noConversion"/>
  </si>
  <si>
    <r>
      <rPr>
        <sz val="11"/>
        <color theme="1"/>
        <rFont val="한컴 고딕"/>
        <family val="3"/>
        <charset val="129"/>
      </rPr>
      <t>사업장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배출시설계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폐기물</t>
    </r>
    <phoneticPr fontId="67" type="noConversion"/>
  </si>
  <si>
    <r>
      <rPr>
        <sz val="11"/>
        <color theme="1"/>
        <rFont val="한컴 고딕"/>
        <family val="3"/>
        <charset val="129"/>
      </rPr>
      <t>건설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폐기물</t>
    </r>
    <phoneticPr fontId="67" type="noConversion"/>
  </si>
  <si>
    <r>
      <t xml:space="preserve"> </t>
    </r>
    <r>
      <rPr>
        <sz val="11"/>
        <color theme="1"/>
        <rFont val="한컴 고딕"/>
        <family val="3"/>
        <charset val="129"/>
      </rPr>
      <t>지정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폐기물</t>
    </r>
    <phoneticPr fontId="67" type="noConversion"/>
  </si>
  <si>
    <r>
      <rPr>
        <sz val="11"/>
        <color theme="1"/>
        <rFont val="한컴 고딕"/>
        <family val="3"/>
        <charset val="129"/>
      </rPr>
      <t>발생량</t>
    </r>
    <phoneticPr fontId="67" type="noConversion"/>
  </si>
  <si>
    <r>
      <rPr>
        <sz val="11"/>
        <color theme="1"/>
        <rFont val="한컴 고딕"/>
        <family val="3"/>
        <charset val="129"/>
      </rPr>
      <t>재활용</t>
    </r>
    <phoneticPr fontId="67" type="noConversion"/>
  </si>
  <si>
    <r>
      <rPr>
        <sz val="11"/>
        <color theme="1"/>
        <rFont val="한컴 고딕"/>
        <family val="3"/>
        <charset val="129"/>
      </rPr>
      <t>발생량</t>
    </r>
    <r>
      <rPr>
        <sz val="11"/>
        <color theme="1"/>
        <rFont val="Arial Narrow"/>
        <family val="2"/>
      </rPr>
      <t>(A)</t>
    </r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</si>
  <si>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「전국폐기물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발생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처리현황」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환경부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자원순환과</t>
    </r>
    <phoneticPr fontId="3" type="noConversion"/>
  </si>
  <si>
    <t>Recycling rate</t>
    <phoneticPr fontId="67" type="noConversion"/>
  </si>
  <si>
    <t>Wastes from Industrial
 disposal facilities</t>
    <phoneticPr fontId="67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</si>
  <si>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폐기물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재활용률</t>
    </r>
    <r>
      <rPr>
        <sz val="10"/>
        <rFont val="Arial Narrow"/>
        <family val="2"/>
      </rPr>
      <t xml:space="preserve"> = (B)/(A)*100
      2019</t>
    </r>
    <r>
      <rPr>
        <sz val="10"/>
        <rFont val="한컴 고딕"/>
        <family val="3"/>
        <charset val="129"/>
      </rPr>
      <t>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변경</t>
    </r>
    <r>
      <rPr>
        <sz val="10"/>
        <rFont val="Arial Narrow"/>
        <family val="2"/>
      </rPr>
      <t>:  ton/day -&gt; yearton/year</t>
    </r>
    <phoneticPr fontId="3" type="noConversion"/>
  </si>
  <si>
    <t>처리장별</t>
    <phoneticPr fontId="3" type="noConversion"/>
  </si>
  <si>
    <r>
      <t xml:space="preserve">9. </t>
    </r>
    <r>
      <rPr>
        <b/>
        <sz val="21"/>
        <rFont val="한컴 고딕"/>
        <family val="3"/>
        <charset val="129"/>
      </rPr>
      <t xml:space="preserve">공공하수처리시설
</t>
    </r>
    <r>
      <rPr>
        <b/>
        <sz val="16"/>
        <rFont val="Arial Narrow"/>
        <family val="2"/>
      </rPr>
      <t>Sewerage Plant</t>
    </r>
    <phoneticPr fontId="89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</si>
  <si>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개별</t>
    </r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</si>
  <si>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 </t>
    </r>
    <r>
      <rPr>
        <sz val="11"/>
        <color rgb="FF000000"/>
        <rFont val="한컴 고딕"/>
        <family val="3"/>
        <charset val="129"/>
      </rPr>
      <t>별</t>
    </r>
    <phoneticPr fontId="3" type="noConversion"/>
  </si>
  <si>
    <r>
      <rPr>
        <sz val="11"/>
        <color rgb="FF000000"/>
        <rFont val="한컴 고딕"/>
        <family val="3"/>
        <charset val="129"/>
      </rPr>
      <t>소재지</t>
    </r>
    <phoneticPr fontId="67" type="noConversion"/>
  </si>
  <si>
    <r>
      <rPr>
        <sz val="11"/>
        <color rgb="FF000000"/>
        <rFont val="한컴 고딕"/>
        <family val="3"/>
        <charset val="129"/>
      </rPr>
      <t>처리방법</t>
    </r>
    <phoneticPr fontId="67" type="noConversion"/>
  </si>
  <si>
    <r>
      <rPr>
        <sz val="11"/>
        <color rgb="FF000000"/>
        <rFont val="한컴 고딕"/>
        <family val="3"/>
        <charset val="129"/>
      </rPr>
      <t>연계처리량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한컴 고딕"/>
        <family val="3"/>
        <charset val="129"/>
      </rPr>
      <t>일</t>
    </r>
    <r>
      <rPr>
        <sz val="11"/>
        <color rgb="FF000000"/>
        <rFont val="Arial Narrow"/>
        <family val="2"/>
      </rPr>
      <t>)</t>
    </r>
  </si>
  <si>
    <r>
      <t>(500</t>
    </r>
    <r>
      <rPr>
        <sz val="11"/>
        <color rgb="FF000000"/>
        <rFont val="한컴 고딕"/>
        <family val="3"/>
        <charset val="129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한컴 고딕"/>
        <family val="3"/>
        <charset val="129"/>
      </rPr>
      <t>일이상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한컴 고딕"/>
        <family val="3"/>
        <charset val="129"/>
      </rPr>
      <t>미만</t>
    </r>
    <r>
      <rPr>
        <sz val="11"/>
        <color rgb="FF000000"/>
        <rFont val="Arial Narrow"/>
        <family val="2"/>
      </rPr>
      <t>)</t>
    </r>
    <phoneticPr fontId="67" type="noConversion"/>
  </si>
  <si>
    <r>
      <rPr>
        <sz val="11"/>
        <color rgb="FF000000"/>
        <rFont val="한컴 고딕"/>
        <family val="3"/>
        <charset val="129"/>
      </rPr>
      <t>처리장별</t>
    </r>
    <phoneticPr fontId="3" type="noConversion"/>
  </si>
  <si>
    <r>
      <rPr>
        <sz val="9"/>
        <rFont val="한컴 고딕"/>
        <family val="3"/>
        <charset val="129"/>
      </rPr>
      <t>병산동외</t>
    </r>
    <r>
      <rPr>
        <sz val="9"/>
        <rFont val="Arial Narrow"/>
        <family val="2"/>
      </rPr>
      <t xml:space="preserve"> 3</t>
    </r>
    <r>
      <rPr>
        <sz val="9"/>
        <rFont val="한컴 고딕"/>
        <family val="3"/>
        <charset val="129"/>
      </rPr>
      <t>개소</t>
    </r>
  </si>
  <si>
    <r>
      <rPr>
        <sz val="11"/>
        <rFont val="한컴 고딕"/>
        <family val="3"/>
        <charset val="129"/>
      </rPr>
      <t>표준활성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슬러지법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</t>
    </r>
  </si>
  <si>
    <r>
      <rPr>
        <sz val="9"/>
        <rFont val="한컴 고딕"/>
        <family val="3"/>
        <charset val="129"/>
      </rPr>
      <t>표준활성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슬러지법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등</t>
    </r>
  </si>
  <si>
    <r>
      <t>TBCR</t>
    </r>
    <r>
      <rPr>
        <sz val="9"/>
        <rFont val="한컴 고딕"/>
        <family val="3"/>
        <charset val="129"/>
      </rPr>
      <t>Ⅱ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등</t>
    </r>
  </si>
  <si>
    <r>
      <rPr>
        <sz val="9"/>
        <rFont val="한컴 고딕"/>
        <family val="3"/>
        <charset val="129"/>
      </rPr>
      <t>병산동외</t>
    </r>
    <r>
      <rPr>
        <sz val="9"/>
        <rFont val="Arial Narrow"/>
        <family val="2"/>
      </rPr>
      <t xml:space="preserve"> 4</t>
    </r>
    <r>
      <rPr>
        <sz val="9"/>
        <rFont val="한컴 고딕"/>
        <family val="3"/>
        <charset val="129"/>
      </rPr>
      <t>개소</t>
    </r>
  </si>
  <si>
    <r>
      <rPr>
        <sz val="9"/>
        <color theme="1"/>
        <rFont val="한컴 고딕"/>
        <family val="3"/>
        <charset val="129"/>
      </rPr>
      <t>병산동외</t>
    </r>
    <r>
      <rPr>
        <sz val="9"/>
        <color theme="1"/>
        <rFont val="Arial Narrow"/>
        <family val="2"/>
      </rPr>
      <t xml:space="preserve"> 4</t>
    </r>
    <r>
      <rPr>
        <sz val="9"/>
        <color theme="1"/>
        <rFont val="한컴 고딕"/>
        <family val="3"/>
        <charset val="129"/>
      </rPr>
      <t>개소</t>
    </r>
    <phoneticPr fontId="67" type="noConversion"/>
  </si>
  <si>
    <r>
      <t>TBCR</t>
    </r>
    <r>
      <rPr>
        <sz val="9"/>
        <color theme="1"/>
        <rFont val="한컴 고딕"/>
        <family val="3"/>
        <charset val="129"/>
      </rPr>
      <t>Ⅱ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</si>
  <si>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rFont val="한컴 고딕"/>
        <family val="3"/>
        <charset val="129"/>
      </rPr>
      <t>강릉공공
처리시설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</si>
  <si>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강변로</t>
    </r>
    <r>
      <rPr>
        <sz val="9"/>
        <color theme="1"/>
        <rFont val="Arial Narrow"/>
        <family val="2"/>
      </rPr>
      <t>718</t>
    </r>
  </si>
  <si>
    <r>
      <t>TBCR</t>
    </r>
    <r>
      <rPr>
        <sz val="9"/>
        <color theme="1"/>
        <rFont val="한컴 고딕"/>
        <family val="3"/>
        <charset val="129"/>
      </rPr>
      <t>Ⅱ</t>
    </r>
  </si>
  <si>
    <r>
      <rPr>
        <sz val="9"/>
        <rFont val="한컴 고딕"/>
        <family val="3"/>
        <charset val="129"/>
      </rPr>
      <t>주문진공공
처리시설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</si>
  <si>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연곡면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해안로</t>
    </r>
    <r>
      <rPr>
        <sz val="9"/>
        <color theme="1"/>
        <rFont val="Arial Narrow"/>
        <family val="2"/>
      </rPr>
      <t xml:space="preserve"> 1525</t>
    </r>
  </si>
  <si>
    <r>
      <rPr>
        <sz val="9"/>
        <rFont val="한컴 고딕"/>
        <family val="3"/>
        <charset val="129"/>
      </rPr>
      <t>정동공공
처리시설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</si>
  <si>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강동면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헌화로</t>
    </r>
    <r>
      <rPr>
        <sz val="9"/>
        <color theme="1"/>
        <rFont val="Arial Narrow"/>
        <family val="2"/>
      </rPr>
      <t xml:space="preserve"> 1063-11</t>
    </r>
  </si>
  <si>
    <r>
      <t>HBR-</t>
    </r>
    <r>
      <rPr>
        <sz val="9"/>
        <color theme="1"/>
        <rFont val="한컴 고딕"/>
        <family val="3"/>
        <charset val="129"/>
      </rPr>
      <t>Ⅱ</t>
    </r>
  </si>
  <si>
    <r>
      <rPr>
        <sz val="9"/>
        <rFont val="한컴 고딕"/>
        <family val="3"/>
        <charset val="129"/>
      </rPr>
      <t>옥계공공
처리시설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</si>
  <si>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옥계면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동해대로</t>
    </r>
    <r>
      <rPr>
        <sz val="9"/>
        <color theme="1"/>
        <rFont val="Arial Narrow"/>
        <family val="2"/>
      </rPr>
      <t>290-52</t>
    </r>
  </si>
  <si>
    <r>
      <rPr>
        <sz val="9"/>
        <color theme="1"/>
        <rFont val="한컴 고딕"/>
        <family val="3"/>
        <charset val="129"/>
      </rPr>
      <t>사천공공
처리시설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</si>
  <si>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사천면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해안로</t>
    </r>
    <r>
      <rPr>
        <sz val="9"/>
        <color theme="1"/>
        <rFont val="Arial Narrow"/>
        <family val="2"/>
      </rPr>
      <t xml:space="preserve"> 1142</t>
    </r>
    <phoneticPr fontId="3" type="noConversion"/>
  </si>
  <si>
    <r>
      <t>PSBR +MCF</t>
    </r>
    <r>
      <rPr>
        <sz val="9"/>
        <color theme="1"/>
        <rFont val="한컴 고딕"/>
        <family val="3"/>
        <charset val="129"/>
      </rPr>
      <t>여과</t>
    </r>
  </si>
  <si>
    <r>
      <rPr>
        <b/>
        <sz val="9"/>
        <color theme="1"/>
        <rFont val="한컴 고딕"/>
        <family val="3"/>
        <charset val="129"/>
      </rPr>
      <t>병산동외</t>
    </r>
    <r>
      <rPr>
        <b/>
        <sz val="9"/>
        <color theme="1"/>
        <rFont val="Arial Narrow"/>
        <family val="2"/>
      </rPr>
      <t xml:space="preserve"> 4</t>
    </r>
    <r>
      <rPr>
        <b/>
        <sz val="9"/>
        <color theme="1"/>
        <rFont val="한컴 고딕"/>
        <family val="3"/>
        <charset val="129"/>
      </rPr>
      <t>개소</t>
    </r>
    <phoneticPr fontId="67" type="noConversion"/>
  </si>
  <si>
    <r>
      <t>TBCR</t>
    </r>
    <r>
      <rPr>
        <b/>
        <sz val="9"/>
        <color theme="1"/>
        <rFont val="한컴 고딕"/>
        <family val="3"/>
        <charset val="129"/>
      </rPr>
      <t>Ⅱ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</si>
  <si>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
</t>
    </r>
    <r>
      <rPr>
        <sz val="9"/>
        <color theme="1"/>
        <rFont val="한컴 고딕"/>
        <family val="3"/>
        <charset val="129"/>
      </rPr>
      <t>강변로</t>
    </r>
    <r>
      <rPr>
        <sz val="9"/>
        <color theme="1"/>
        <rFont val="Arial Narrow"/>
        <family val="2"/>
      </rPr>
      <t>718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</si>
  <si>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연곡면</t>
    </r>
    <r>
      <rPr>
        <sz val="9"/>
        <color theme="1"/>
        <rFont val="Arial Narrow"/>
        <family val="2"/>
      </rPr>
      <t xml:space="preserve"> 
</t>
    </r>
    <r>
      <rPr>
        <sz val="9"/>
        <color theme="1"/>
        <rFont val="한컴 고딕"/>
        <family val="3"/>
        <charset val="129"/>
      </rPr>
      <t>해안로</t>
    </r>
    <r>
      <rPr>
        <sz val="9"/>
        <color theme="1"/>
        <rFont val="Arial Narrow"/>
        <family val="2"/>
      </rPr>
      <t xml:space="preserve"> 1525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</si>
  <si>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 xml:space="preserve">강동면
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헌화로</t>
    </r>
    <r>
      <rPr>
        <sz val="9"/>
        <color theme="1"/>
        <rFont val="Arial Narrow"/>
        <family val="2"/>
      </rPr>
      <t xml:space="preserve"> 1063-11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</si>
  <si>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 xml:space="preserve">옥계면
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동해대로</t>
    </r>
    <r>
      <rPr>
        <sz val="9"/>
        <color theme="1"/>
        <rFont val="Arial Narrow"/>
        <family val="2"/>
      </rPr>
      <t>290-52</t>
    </r>
    <phoneticPr fontId="3" type="noConversion"/>
  </si>
  <si>
    <r>
      <rPr>
        <sz val="9"/>
        <color theme="1"/>
        <rFont val="한컴 고딕"/>
        <family val="3"/>
        <charset val="129"/>
      </rPr>
      <t>강릉시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사천면
해안로</t>
    </r>
    <r>
      <rPr>
        <sz val="9"/>
        <color theme="1"/>
        <rFont val="Arial Narrow"/>
        <family val="2"/>
      </rPr>
      <t xml:space="preserve"> 1142</t>
    </r>
    <phoneticPr fontId="3" type="noConversion"/>
  </si>
  <si>
    <r>
      <rPr>
        <sz val="11"/>
        <color rgb="FF000000"/>
        <rFont val="한컴 고딕"/>
        <family val="3"/>
        <charset val="129"/>
      </rPr>
      <t>가동</t>
    </r>
  </si>
  <si>
    <r>
      <rPr>
        <sz val="11"/>
        <color rgb="FF000000"/>
        <rFont val="한컴 고딕"/>
        <family val="3"/>
        <charset val="129"/>
      </rPr>
      <t>사업비</t>
    </r>
  </si>
  <si>
    <r>
      <rPr>
        <sz val="11"/>
        <color rgb="FF000000"/>
        <rFont val="한컴 고딕"/>
        <family val="3"/>
        <charset val="129"/>
      </rPr>
      <t>방류수</t>
    </r>
    <phoneticPr fontId="67" type="noConversion"/>
  </si>
  <si>
    <r>
      <rPr>
        <sz val="11"/>
        <color rgb="FF000000"/>
        <rFont val="한컴 고딕"/>
        <family val="3"/>
        <charset val="129"/>
      </rPr>
      <t>방류수역</t>
    </r>
  </si>
  <si>
    <r>
      <rPr>
        <sz val="11"/>
        <color rgb="FF000000"/>
        <rFont val="한컴 고딕"/>
        <family val="3"/>
        <charset val="129"/>
      </rPr>
      <t>개시일</t>
    </r>
    <phoneticPr fontId="67" type="noConversion"/>
  </si>
  <si>
    <r>
      <t>(</t>
    </r>
    <r>
      <rPr>
        <sz val="11"/>
        <color rgb="FF000000"/>
        <rFont val="한컴 고딕"/>
        <family val="3"/>
        <charset val="129"/>
      </rPr>
      <t>백만원</t>
    </r>
    <r>
      <rPr>
        <sz val="11"/>
        <color rgb="FF000000"/>
        <rFont val="Arial Narrow"/>
        <family val="2"/>
      </rPr>
      <t>)</t>
    </r>
    <phoneticPr fontId="67" type="noConversion"/>
  </si>
  <si>
    <r>
      <t xml:space="preserve"> </t>
    </r>
    <r>
      <rPr>
        <sz val="11"/>
        <color rgb="FF000000"/>
        <rFont val="한컴 고딕"/>
        <family val="3"/>
        <charset val="129"/>
      </rPr>
      <t>소독방법</t>
    </r>
    <phoneticPr fontId="67" type="noConversion"/>
  </si>
  <si>
    <r>
      <rPr>
        <sz val="11"/>
        <color rgb="FF000000"/>
        <rFont val="한컴 고딕"/>
        <family val="3"/>
        <charset val="129"/>
      </rPr>
      <t>침출수</t>
    </r>
    <phoneticPr fontId="67" type="noConversion"/>
  </si>
  <si>
    <r>
      <rPr>
        <sz val="11"/>
        <color rgb="FF000000"/>
        <rFont val="한컴 고딕"/>
        <family val="3"/>
        <charset val="129"/>
      </rPr>
      <t>기타</t>
    </r>
  </si>
  <si>
    <r>
      <rPr>
        <sz val="11"/>
        <color rgb="FF000000"/>
        <rFont val="한컴 고딕"/>
        <family val="3"/>
        <charset val="129"/>
      </rPr>
      <t>수계</t>
    </r>
  </si>
  <si>
    <r>
      <rPr>
        <sz val="11"/>
        <color rgb="FF000000"/>
        <rFont val="한컴 고딕"/>
        <family val="3"/>
        <charset val="129"/>
      </rPr>
      <t>자류</t>
    </r>
  </si>
  <si>
    <r>
      <rPr>
        <sz val="11"/>
        <color rgb="FF000000"/>
        <rFont val="한컴 고딕"/>
        <family val="3"/>
        <charset val="129"/>
      </rPr>
      <t>세부단위유역</t>
    </r>
    <phoneticPr fontId="3" type="noConversion"/>
  </si>
  <si>
    <r>
      <rPr>
        <sz val="9"/>
        <rFont val="한컴 고딕"/>
        <family val="3"/>
        <charset val="129"/>
      </rPr>
      <t>위탁</t>
    </r>
  </si>
  <si>
    <r>
      <rPr>
        <sz val="11"/>
        <rFont val="한컴 고딕"/>
        <family val="3"/>
        <charset val="129"/>
      </rPr>
      <t>염소소독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등</t>
    </r>
  </si>
  <si>
    <r>
      <rPr>
        <sz val="11"/>
        <color theme="1"/>
        <rFont val="한컴 고딕"/>
        <family val="3"/>
        <charset val="129"/>
      </rPr>
      <t>한강동해권수계</t>
    </r>
  </si>
  <si>
    <r>
      <rPr>
        <sz val="11"/>
        <color theme="1"/>
        <rFont val="한컴 고딕"/>
        <family val="3"/>
        <charset val="129"/>
      </rPr>
      <t>남대천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등</t>
    </r>
  </si>
  <si>
    <r>
      <rPr>
        <sz val="11"/>
        <color theme="1"/>
        <rFont val="한컴 고딕"/>
        <family val="3"/>
        <charset val="129"/>
      </rPr>
      <t>강릉남대천</t>
    </r>
  </si>
  <si>
    <r>
      <t>500</t>
    </r>
    <r>
      <rPr>
        <sz val="11"/>
        <color theme="1"/>
        <rFont val="한컴 고딕"/>
        <family val="3"/>
        <charset val="129"/>
      </rPr>
      <t>톤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이상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지역</t>
    </r>
  </si>
  <si>
    <r>
      <rPr>
        <sz val="9"/>
        <color theme="1"/>
        <rFont val="한컴 고딕"/>
        <family val="3"/>
        <charset val="129"/>
      </rPr>
      <t>동해북부</t>
    </r>
  </si>
  <si>
    <r>
      <rPr>
        <sz val="11"/>
        <color theme="1"/>
        <rFont val="한컴 고딕"/>
        <family val="3"/>
        <charset val="129"/>
      </rPr>
      <t>Ⅰ</t>
    </r>
    <r>
      <rPr>
        <sz val="11"/>
        <color theme="1"/>
        <rFont val="Arial Narrow"/>
        <family val="2"/>
      </rPr>
      <t>b</t>
    </r>
  </si>
  <si>
    <r>
      <rPr>
        <sz val="9"/>
        <rFont val="한컴 고딕"/>
        <family val="3"/>
        <charset val="129"/>
      </rPr>
      <t>염소소독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</si>
  <si>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한강동해권수계</t>
    </r>
  </si>
  <si>
    <r>
      <rPr>
        <sz val="9"/>
        <color theme="1"/>
        <rFont val="한컴 고딕"/>
        <family val="3"/>
        <charset val="129"/>
      </rPr>
      <t>남대천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</si>
  <si>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강릉남대천</t>
    </r>
  </si>
  <si>
    <r>
      <t>500</t>
    </r>
    <r>
      <rPr>
        <sz val="9"/>
        <color theme="1"/>
        <rFont val="한컴 고딕"/>
        <family val="3"/>
        <charset val="129"/>
      </rPr>
      <t>톤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이상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지역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</si>
  <si>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rFont val="한컴 고딕"/>
        <family val="3"/>
        <charset val="129"/>
      </rPr>
      <t>차염소독</t>
    </r>
    <r>
      <rPr>
        <sz val="9"/>
        <rFont val="Arial Narrow"/>
        <family val="2"/>
      </rPr>
      <t xml:space="preserve"> </t>
    </r>
    <r>
      <rPr>
        <sz val="9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</si>
  <si>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남대천수계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</si>
  <si>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강릉남대천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</si>
  <si>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강릉남대천수계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</si>
  <si>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위탁</t>
    </r>
  </si>
  <si>
    <r>
      <rPr>
        <sz val="9"/>
        <color theme="1"/>
        <rFont val="한컴 고딕"/>
        <family val="3"/>
        <charset val="129"/>
      </rPr>
      <t>차염소독</t>
    </r>
    <r>
      <rPr>
        <sz val="9"/>
        <color theme="1"/>
        <rFont val="Arial Narrow"/>
        <family val="2"/>
      </rPr>
      <t xml:space="preserve"> </t>
    </r>
    <r>
      <rPr>
        <sz val="9"/>
        <color theme="1"/>
        <rFont val="한컴 고딕"/>
        <family val="3"/>
        <charset val="129"/>
      </rPr>
      <t>등</t>
    </r>
  </si>
  <si>
    <r>
      <rPr>
        <sz val="9"/>
        <color theme="1"/>
        <rFont val="한컴 고딕"/>
        <family val="3"/>
        <charset val="129"/>
      </rPr>
      <t>차염소독</t>
    </r>
  </si>
  <si>
    <r>
      <rPr>
        <sz val="9"/>
        <color theme="1"/>
        <rFont val="한컴 고딕"/>
        <family val="3"/>
        <charset val="129"/>
      </rPr>
      <t>자외선소독</t>
    </r>
  </si>
  <si>
    <r>
      <t>UV</t>
    </r>
    <r>
      <rPr>
        <sz val="9"/>
        <color theme="1"/>
        <rFont val="한컴 고딕"/>
        <family val="3"/>
        <charset val="129"/>
      </rPr>
      <t>소독</t>
    </r>
  </si>
  <si>
    <r>
      <rPr>
        <b/>
        <sz val="9"/>
        <color theme="1"/>
        <rFont val="한컴 고딕"/>
        <family val="3"/>
        <charset val="129"/>
      </rPr>
      <t>위탁</t>
    </r>
  </si>
  <si>
    <r>
      <rPr>
        <b/>
        <sz val="9"/>
        <color theme="1"/>
        <rFont val="한컴 고딕"/>
        <family val="3"/>
        <charset val="129"/>
      </rPr>
      <t>차염소독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</si>
  <si>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rPr>
        <b/>
        <sz val="9"/>
        <color theme="1"/>
        <rFont val="한컴 고딕"/>
        <family val="3"/>
        <charset val="129"/>
      </rPr>
      <t>강릉남대천수계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</si>
  <si>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rPr>
        <b/>
        <sz val="9"/>
        <color theme="1"/>
        <rFont val="한컴 고딕"/>
        <family val="3"/>
        <charset val="129"/>
      </rPr>
      <t>남대천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</si>
  <si>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rPr>
        <b/>
        <sz val="9"/>
        <color theme="1"/>
        <rFont val="한컴 고딕"/>
        <family val="3"/>
        <charset val="129"/>
      </rPr>
      <t>강릉남대천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</si>
  <si>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t>500</t>
    </r>
    <r>
      <rPr>
        <b/>
        <sz val="9"/>
        <color theme="1"/>
        <rFont val="한컴 고딕"/>
        <family val="3"/>
        <charset val="129"/>
      </rPr>
      <t>톤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이상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지역</t>
    </r>
    <r>
      <rPr>
        <b/>
        <sz val="9"/>
        <color theme="1"/>
        <rFont val="Arial Narrow"/>
        <family val="2"/>
      </rPr>
      <t xml:space="preserve"> </t>
    </r>
    <r>
      <rPr>
        <b/>
        <sz val="9"/>
        <color theme="1"/>
        <rFont val="한컴 고딕"/>
        <family val="3"/>
        <charset val="129"/>
      </rPr>
      <t>등</t>
    </r>
  </si>
  <si>
    <r>
      <rPr>
        <b/>
        <sz val="9"/>
        <color theme="1"/>
        <rFont val="한컴 고딕"/>
        <family val="3"/>
        <charset val="129"/>
      </rPr>
      <t>동해북부</t>
    </r>
  </si>
  <si>
    <r>
      <rPr>
        <b/>
        <sz val="11"/>
        <color theme="1"/>
        <rFont val="한컴 고딕"/>
        <family val="3"/>
        <charset val="129"/>
      </rPr>
      <t>Ⅰ</t>
    </r>
    <r>
      <rPr>
        <b/>
        <sz val="11"/>
        <color theme="1"/>
        <rFont val="Arial Narrow"/>
        <family val="2"/>
      </rPr>
      <t>b</t>
    </r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</si>
  <si>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「하수도통계」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하수도과</t>
    </r>
    <phoneticPr fontId="3" type="noConversion"/>
  </si>
  <si>
    <r>
      <rPr>
        <sz val="11"/>
        <color rgb="FF000000"/>
        <rFont val="한컴 고딕"/>
        <family val="3"/>
        <charset val="129"/>
      </rPr>
      <t>시설용량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Segoe UI Symbol"/>
        <family val="2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맑은 고딕"/>
        <family val="2"/>
        <charset val="129"/>
      </rPr>
      <t>일</t>
    </r>
    <r>
      <rPr>
        <sz val="11"/>
        <color rgb="FF000000"/>
        <rFont val="Arial Narrow"/>
        <family val="2"/>
      </rPr>
      <t>)</t>
    </r>
    <phoneticPr fontId="3" type="noConversion"/>
  </si>
  <si>
    <r>
      <rPr>
        <sz val="11"/>
        <color rgb="FF000000"/>
        <rFont val="한컴 고딕"/>
        <family val="3"/>
        <charset val="129"/>
      </rPr>
      <t>처리량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Segoe UI Symbol"/>
        <family val="2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맑은 고딕"/>
        <family val="2"/>
        <charset val="129"/>
      </rPr>
      <t>일</t>
    </r>
    <r>
      <rPr>
        <sz val="11"/>
        <color rgb="FF000000"/>
        <rFont val="Arial Narrow"/>
        <family val="2"/>
      </rPr>
      <t>)</t>
    </r>
    <phoneticPr fontId="3" type="noConversion"/>
  </si>
  <si>
    <r>
      <rPr>
        <sz val="10"/>
        <color rgb="FF000000"/>
        <rFont val="한컴 고딕"/>
        <family val="3"/>
        <charset val="129"/>
      </rPr>
      <t>물리적</t>
    </r>
  </si>
  <si>
    <r>
      <rPr>
        <sz val="10"/>
        <color rgb="FF000000"/>
        <rFont val="한컴 고딕"/>
        <family val="3"/>
        <charset val="129"/>
      </rPr>
      <t>생물학적</t>
    </r>
    <phoneticPr fontId="67" type="noConversion"/>
  </si>
  <si>
    <r>
      <rPr>
        <sz val="10"/>
        <color rgb="FF000000"/>
        <rFont val="한컴 고딕"/>
        <family val="3"/>
        <charset val="129"/>
      </rPr>
      <t>고도</t>
    </r>
  </si>
  <si>
    <r>
      <rPr>
        <sz val="10"/>
        <color rgb="FF000000"/>
        <rFont val="한컴 고딕"/>
        <family val="3"/>
        <charset val="129"/>
      </rPr>
      <t>계</t>
    </r>
  </si>
  <si>
    <r>
      <rPr>
        <sz val="10"/>
        <color rgb="FF000000"/>
        <rFont val="한컴 고딕"/>
        <family val="3"/>
        <charset val="129"/>
      </rPr>
      <t>분뇨</t>
    </r>
  </si>
  <si>
    <r>
      <rPr>
        <sz val="10"/>
        <color rgb="FF000000"/>
        <rFont val="한컴 고딕"/>
        <family val="3"/>
        <charset val="129"/>
      </rPr>
      <t>축산</t>
    </r>
  </si>
  <si>
    <t>연계처리량</t>
    <phoneticPr fontId="3" type="noConversion"/>
  </si>
  <si>
    <r>
      <t>(</t>
    </r>
    <r>
      <rPr>
        <sz val="10"/>
        <color rgb="FF000000"/>
        <rFont val="Segoe UI Symbol"/>
        <family val="2"/>
      </rPr>
      <t>㎥</t>
    </r>
    <r>
      <rPr>
        <sz val="10"/>
        <color rgb="FF000000"/>
        <rFont val="Arial Narrow"/>
        <family val="2"/>
      </rPr>
      <t>/</t>
    </r>
    <r>
      <rPr>
        <sz val="10"/>
        <color rgb="FF000000"/>
        <rFont val="맑은 고딕"/>
        <family val="3"/>
        <charset val="129"/>
      </rPr>
      <t>일</t>
    </r>
    <r>
      <rPr>
        <sz val="10"/>
        <color rgb="FF000000"/>
        <rFont val="Arial Narrow"/>
        <family val="2"/>
      </rPr>
      <t>)</t>
    </r>
    <phoneticPr fontId="3" type="noConversion"/>
  </si>
  <si>
    <r>
      <t>(500</t>
    </r>
    <r>
      <rPr>
        <sz val="10"/>
        <color rgb="FF000000"/>
        <rFont val="Segoe UI Symbol"/>
        <family val="3"/>
      </rPr>
      <t>㎥</t>
    </r>
    <r>
      <rPr>
        <sz val="10"/>
        <color rgb="FF000000"/>
        <rFont val="Arial Narrow"/>
        <family val="2"/>
      </rPr>
      <t>/</t>
    </r>
    <r>
      <rPr>
        <sz val="10"/>
        <color rgb="FF000000"/>
        <rFont val="한컴 고딕"/>
        <family val="3"/>
        <charset val="129"/>
      </rPr>
      <t>일이상</t>
    </r>
    <phoneticPr fontId="67" type="noConversion"/>
  </si>
  <si>
    <r>
      <t>/</t>
    </r>
    <r>
      <rPr>
        <sz val="10"/>
        <color rgb="FF000000"/>
        <rFont val="맑은 고딕"/>
        <family val="3"/>
        <charset val="129"/>
      </rPr>
      <t>미만</t>
    </r>
    <r>
      <rPr>
        <sz val="10"/>
        <color rgb="FF000000"/>
        <rFont val="Arial Narrow"/>
        <family val="2"/>
      </rPr>
      <t>)</t>
    </r>
    <phoneticPr fontId="3" type="noConversion"/>
  </si>
  <si>
    <t>Location</t>
    <phoneticPr fontId="3" type="noConversion"/>
  </si>
  <si>
    <t>plants capacity</t>
    <phoneticPr fontId="67" type="noConversion"/>
  </si>
  <si>
    <t>Relative treatment</t>
    <phoneticPr fontId="67" type="noConversion"/>
  </si>
  <si>
    <t>운영</t>
    <phoneticPr fontId="67" type="noConversion"/>
  </si>
  <si>
    <t>주체</t>
    <phoneticPr fontId="3" type="noConversion"/>
  </si>
  <si>
    <t>(자체/</t>
    <phoneticPr fontId="3" type="noConversion"/>
  </si>
  <si>
    <t>공기업/</t>
    <phoneticPr fontId="3" type="noConversion"/>
  </si>
  <si>
    <t>민간
위탁)</t>
    <phoneticPr fontId="67" type="noConversion"/>
  </si>
  <si>
    <t>Leachate</t>
  </si>
  <si>
    <t>Fee</t>
    <phoneticPr fontId="67" type="noConversion"/>
  </si>
  <si>
    <t>Project</t>
    <phoneticPr fontId="67" type="noConversion"/>
  </si>
  <si>
    <t>Disin</t>
    <phoneticPr fontId="3" type="noConversion"/>
  </si>
  <si>
    <t>fection</t>
    <phoneticPr fontId="67" type="noConversion"/>
  </si>
  <si>
    <t>지역구분</t>
    <phoneticPr fontId="3" type="noConversion"/>
  </si>
  <si>
    <r>
      <rPr>
        <sz val="11"/>
        <color rgb="FF000000"/>
        <rFont val="한컴 고딕"/>
        <family val="3"/>
        <charset val="129"/>
      </rPr>
      <t xml:space="preserve">중권역
</t>
    </r>
    <r>
      <rPr>
        <sz val="10"/>
        <color rgb="FF000000"/>
        <rFont val="Arial Narrow"/>
        <family val="2"/>
      </rPr>
      <t>Middle level distric</t>
    </r>
    <r>
      <rPr>
        <sz val="8"/>
        <color rgb="FF000000"/>
        <rFont val="Arial Narrow"/>
        <family val="2"/>
      </rPr>
      <t>t</t>
    </r>
    <phoneticPr fontId="67" type="noConversion"/>
  </si>
  <si>
    <t>(BOD)</t>
    <phoneticPr fontId="67" type="noConversion"/>
  </si>
  <si>
    <r>
      <rPr>
        <sz val="10"/>
        <color rgb="FF000000"/>
        <rFont val="한컴 고딕"/>
        <family val="3"/>
        <charset val="129"/>
      </rPr>
      <t>명칭</t>
    </r>
  </si>
  <si>
    <r>
      <rPr>
        <sz val="10"/>
        <color rgb="FF000000"/>
        <rFont val="한컴 고딕"/>
        <family val="3"/>
        <charset val="129"/>
      </rPr>
      <t>목표수질</t>
    </r>
    <phoneticPr fontId="67" type="noConversion"/>
  </si>
  <si>
    <r>
      <rPr>
        <sz val="10"/>
        <rFont val="한컴 고딕"/>
        <family val="3"/>
        <charset val="129"/>
      </rPr>
      <t>강릉공공
처리시설</t>
    </r>
    <phoneticPr fontId="3" type="noConversion"/>
  </si>
  <si>
    <r>
      <rPr>
        <sz val="10"/>
        <rFont val="한컴 고딕"/>
        <family val="3"/>
        <charset val="129"/>
      </rPr>
      <t>주문진공공
처리시설</t>
    </r>
    <phoneticPr fontId="3" type="noConversion"/>
  </si>
  <si>
    <r>
      <rPr>
        <sz val="10"/>
        <rFont val="한컴 고딕"/>
        <family val="3"/>
        <charset val="129"/>
      </rPr>
      <t>정동공공
처리시설</t>
    </r>
    <phoneticPr fontId="3" type="noConversion"/>
  </si>
  <si>
    <r>
      <rPr>
        <sz val="10"/>
        <rFont val="한컴 고딕"/>
        <family val="3"/>
        <charset val="129"/>
      </rPr>
      <t>옥계공공
처리시설</t>
    </r>
    <phoneticPr fontId="3" type="noConversion"/>
  </si>
  <si>
    <r>
      <rPr>
        <sz val="10"/>
        <color theme="1"/>
        <rFont val="한컴 고딕"/>
        <family val="3"/>
        <charset val="129"/>
      </rPr>
      <t>사천공공
처리시설</t>
    </r>
    <phoneticPr fontId="3" type="noConversion"/>
  </si>
  <si>
    <r>
      <rPr>
        <sz val="10"/>
        <color theme="1"/>
        <rFont val="한컴 고딕"/>
        <family val="3"/>
        <charset val="129"/>
      </rPr>
      <t>위탁</t>
    </r>
  </si>
  <si>
    <r>
      <rPr>
        <sz val="10"/>
        <color theme="1"/>
        <rFont val="한컴 고딕"/>
        <family val="3"/>
        <charset val="129"/>
      </rPr>
      <t>차염소독</t>
    </r>
  </si>
  <si>
    <r>
      <rPr>
        <sz val="10"/>
        <color theme="1"/>
        <rFont val="한컴 고딕"/>
        <family val="3"/>
        <charset val="129"/>
      </rPr>
      <t>강릉남대천수계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</t>
    </r>
  </si>
  <si>
    <r>
      <rPr>
        <sz val="10"/>
        <color theme="1"/>
        <rFont val="한컴 고딕"/>
        <family val="3"/>
        <charset val="129"/>
      </rPr>
      <t>남대천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</t>
    </r>
  </si>
  <si>
    <r>
      <rPr>
        <sz val="10"/>
        <color theme="1"/>
        <rFont val="한컴 고딕"/>
        <family val="3"/>
        <charset val="129"/>
      </rPr>
      <t>강릉남대천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</t>
    </r>
  </si>
  <si>
    <r>
      <t>500</t>
    </r>
    <r>
      <rPr>
        <sz val="10"/>
        <color theme="1"/>
        <rFont val="한컴 고딕"/>
        <family val="3"/>
        <charset val="129"/>
      </rPr>
      <t>톤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이상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지역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등</t>
    </r>
  </si>
  <si>
    <r>
      <rPr>
        <sz val="10"/>
        <color theme="1"/>
        <rFont val="한컴 고딕"/>
        <family val="3"/>
        <charset val="129"/>
      </rPr>
      <t>동해북부</t>
    </r>
  </si>
  <si>
    <r>
      <rPr>
        <sz val="10"/>
        <color theme="1"/>
        <rFont val="한컴 고딕"/>
        <family val="3"/>
        <charset val="129"/>
      </rPr>
      <t>자외선소독</t>
    </r>
  </si>
  <si>
    <r>
      <t>UV</t>
    </r>
    <r>
      <rPr>
        <sz val="10"/>
        <color theme="1"/>
        <rFont val="한컴 고딕"/>
        <family val="3"/>
        <charset val="129"/>
      </rPr>
      <t>소독</t>
    </r>
  </si>
  <si>
    <t xml:space="preserve">By region </t>
  </si>
  <si>
    <r>
      <t xml:space="preserve">9-1. 소규모 공공하수처리시설
</t>
    </r>
    <r>
      <rPr>
        <b/>
        <sz val="16"/>
        <rFont val="한컴 고딕"/>
        <family val="3"/>
        <charset val="129"/>
      </rPr>
      <t>Small sewerage Plant</t>
    </r>
    <phoneticPr fontId="89" type="noConversion"/>
  </si>
  <si>
    <t>강릉시 구정면
 범일로396</t>
  </si>
  <si>
    <t>안       개</t>
  </si>
  <si>
    <t>강릉시 
안인진리230-1</t>
  </si>
  <si>
    <t>뒷     섬</t>
  </si>
  <si>
    <t>강릉시 사천면 
사천진리266-1</t>
  </si>
  <si>
    <t>본     동</t>
  </si>
  <si>
    <t>강릉시 연곡면 
영진리 퇴곡2리 511-3</t>
  </si>
  <si>
    <t>향     호</t>
  </si>
  <si>
    <t xml:space="preserve"> 강릉시 주문진읍 
향호리509-6</t>
  </si>
  <si>
    <t>2022. 폐쇄</t>
  </si>
  <si>
    <r>
      <t xml:space="preserve">10. </t>
    </r>
    <r>
      <rPr>
        <b/>
        <sz val="21"/>
        <rFont val="한컴 고딕"/>
        <family val="3"/>
        <charset val="129"/>
      </rPr>
      <t>시설녹지현황</t>
    </r>
    <phoneticPr fontId="4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</si>
  <si>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「도시계획현황」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한국국토정보공사</t>
    </r>
    <phoneticPr fontId="3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</si>
  <si>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별</t>
    </r>
    <phoneticPr fontId="67" type="noConversion"/>
  </si>
  <si>
    <r>
      <rPr>
        <sz val="11"/>
        <rFont val="한컴 고딕"/>
        <family val="3"/>
        <charset val="129"/>
      </rPr>
      <t>계</t>
    </r>
    <phoneticPr fontId="67" type="noConversion"/>
  </si>
  <si>
    <r>
      <rPr>
        <sz val="11"/>
        <rFont val="한컴 고딕"/>
        <family val="3"/>
        <charset val="129"/>
      </rPr>
      <t>완충녹지</t>
    </r>
    <phoneticPr fontId="67" type="noConversion"/>
  </si>
  <si>
    <r>
      <rPr>
        <sz val="11"/>
        <rFont val="한컴 고딕"/>
        <family val="3"/>
        <charset val="129"/>
      </rPr>
      <t>경관녹지</t>
    </r>
    <phoneticPr fontId="67" type="noConversion"/>
  </si>
  <si>
    <r>
      <rPr>
        <sz val="11"/>
        <rFont val="한컴 고딕"/>
        <family val="3"/>
        <charset val="129"/>
      </rPr>
      <t>연결녹지</t>
    </r>
    <phoneticPr fontId="67" type="noConversion"/>
  </si>
  <si>
    <r>
      <rPr>
        <sz val="11"/>
        <rFont val="한컴 고딕"/>
        <family val="3"/>
        <charset val="129"/>
      </rPr>
      <t>개소</t>
    </r>
    <phoneticPr fontId="67" type="noConversion"/>
  </si>
  <si>
    <r>
      <rPr>
        <sz val="11"/>
        <rFont val="한컴 고딕"/>
        <family val="3"/>
        <charset val="129"/>
      </rPr>
      <t>면적</t>
    </r>
    <phoneticPr fontId="67" type="noConversion"/>
  </si>
  <si>
    <t>Branch of</t>
    <phoneticPr fontId="67" type="noConversion"/>
  </si>
  <si>
    <t>of River
 system</t>
    <phoneticPr fontId="67" type="noConversion"/>
  </si>
  <si>
    <t xml:space="preserve"> River system</t>
    <phoneticPr fontId="67" type="noConversion"/>
  </si>
  <si>
    <r>
      <rPr>
        <sz val="11"/>
        <color theme="1"/>
        <rFont val="한컴 고딕"/>
        <family val="3"/>
        <charset val="129"/>
      </rPr>
      <t>행정구역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>Administrative district</t>
    </r>
    <phoneticPr fontId="4" type="noConversion"/>
  </si>
  <si>
    <r>
      <rPr>
        <sz val="11"/>
        <color theme="1"/>
        <rFont val="한컴 고딕"/>
        <family val="3"/>
        <charset val="129"/>
      </rPr>
      <t>청소구역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 xml:space="preserve">Waste-collected area 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</si>
  <si>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수거지
인구율
</t>
    </r>
    <r>
      <rPr>
        <sz val="10"/>
        <color theme="1"/>
        <rFont val="Arial Narrow"/>
        <family val="2"/>
      </rPr>
      <t>(b/a)
Population ratio in the waste-collected area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</si>
  <si>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배출량
</t>
    </r>
    <r>
      <rPr>
        <sz val="11"/>
        <color theme="1"/>
        <rFont val="Arial Narrow"/>
        <family val="2"/>
      </rPr>
      <t xml:space="preserve">(c)
</t>
    </r>
    <r>
      <rPr>
        <sz val="10"/>
        <color theme="1"/>
        <rFont val="Arial Narrow"/>
        <family val="2"/>
      </rPr>
      <t>Amount of discharged waste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</si>
  <si>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처리량
</t>
    </r>
    <r>
      <rPr>
        <sz val="11"/>
        <color theme="1"/>
        <rFont val="Arial Narrow"/>
        <family val="2"/>
      </rPr>
      <t>(d)</t>
    </r>
    <r>
      <rPr>
        <sz val="10"/>
        <color theme="1"/>
        <rFont val="Arial Narrow"/>
        <family val="2"/>
      </rPr>
      <t xml:space="preserve">
Amount of waste disposal</t>
    </r>
    <phoneticPr fontId="4" type="noConversion"/>
  </si>
  <si>
    <r>
      <rPr>
        <sz val="11"/>
        <color theme="1"/>
        <rFont val="한컴 고딕"/>
        <family val="3"/>
        <charset val="129"/>
      </rPr>
      <t xml:space="preserve">수거율
</t>
    </r>
    <r>
      <rPr>
        <sz val="11"/>
        <color theme="1"/>
        <rFont val="Arial Narrow"/>
        <family val="2"/>
      </rPr>
      <t xml:space="preserve">(d/c)
</t>
    </r>
    <r>
      <rPr>
        <sz val="10"/>
        <color theme="1"/>
        <rFont val="Arial Narrow"/>
        <family val="2"/>
      </rPr>
      <t>Disposal ratio</t>
    </r>
    <phoneticPr fontId="4" type="noConversion"/>
  </si>
  <si>
    <r>
      <rPr>
        <sz val="11"/>
        <color theme="1"/>
        <rFont val="한컴 고딕"/>
        <family val="3"/>
        <charset val="129"/>
      </rPr>
      <t>처리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방법</t>
    </r>
    <r>
      <rPr>
        <sz val="10"/>
        <color theme="1"/>
        <rFont val="Arial Narrow"/>
        <family val="2"/>
      </rPr>
      <t xml:space="preserve">  By type of waste disposal</t>
    </r>
    <phoneticPr fontId="4" type="noConversion"/>
  </si>
  <si>
    <r>
      <rPr>
        <sz val="11"/>
        <color theme="1"/>
        <rFont val="한컴 고딕"/>
        <family val="3"/>
        <charset val="129"/>
      </rPr>
      <t>처리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방법</t>
    </r>
    <r>
      <rPr>
        <sz val="10"/>
        <color theme="1"/>
        <rFont val="Arial Narrow"/>
        <family val="2"/>
      </rPr>
      <t xml:space="preserve">  By type of waste disposal</t>
    </r>
    <phoneticPr fontId="3" type="noConversion"/>
  </si>
  <si>
    <r>
      <rPr>
        <sz val="11"/>
        <color theme="1"/>
        <rFont val="한컴 고딕"/>
        <family val="3"/>
        <charset val="129"/>
      </rPr>
      <t>재활용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>Recycling</t>
    </r>
    <phoneticPr fontId="3" type="noConversion"/>
  </si>
  <si>
    <r>
      <rPr>
        <sz val="11"/>
        <color theme="1"/>
        <rFont val="한컴 고딕"/>
        <family val="3"/>
        <charset val="129"/>
      </rPr>
      <t>기타</t>
    </r>
    <r>
      <rPr>
        <sz val="10"/>
        <color theme="1"/>
        <rFont val="한컴 고딕"/>
        <family val="3"/>
        <charset val="129"/>
      </rPr>
      <t xml:space="preserve">
</t>
    </r>
    <r>
      <rPr>
        <sz val="10"/>
        <color theme="1"/>
        <rFont val="Arial Narrow"/>
        <family val="2"/>
      </rPr>
      <t>Others</t>
    </r>
    <phoneticPr fontId="4" type="noConversion"/>
  </si>
  <si>
    <r>
      <rPr>
        <sz val="11"/>
        <color theme="1"/>
        <rFont val="한컴 고딕"/>
        <family val="3"/>
        <charset val="129"/>
      </rPr>
      <t>폐기물</t>
    </r>
    <r>
      <rPr>
        <sz val="10"/>
        <color theme="1"/>
        <rFont val="Arial Narrow"/>
        <family val="2"/>
      </rPr>
      <t xml:space="preserve">  Wastes</t>
    </r>
    <phoneticPr fontId="4" type="noConversion"/>
  </si>
  <si>
    <r>
      <rPr>
        <sz val="11"/>
        <color theme="1"/>
        <rFont val="한컴 고딕"/>
        <family val="3"/>
        <charset val="129"/>
      </rPr>
      <t>생활계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폐기물</t>
    </r>
    <r>
      <rPr>
        <sz val="10"/>
        <color theme="1"/>
        <rFont val="Arial Narrow"/>
        <family val="2"/>
      </rPr>
      <t xml:space="preserve">  Municipal waste</t>
    </r>
    <phoneticPr fontId="4" type="noConversion"/>
  </si>
  <si>
    <r>
      <rPr>
        <sz val="11"/>
        <color theme="1"/>
        <rFont val="한컴 고딕"/>
        <family val="3"/>
        <charset val="129"/>
      </rPr>
      <t>사업장</t>
    </r>
    <r>
      <rPr>
        <sz val="11"/>
        <color theme="1"/>
        <rFont val="Arial Narrow"/>
        <family val="2"/>
      </rPr>
      <t xml:space="preserve"> </t>
    </r>
    <r>
      <rPr>
        <sz val="11"/>
        <color theme="1"/>
        <rFont val="한컴 고딕"/>
        <family val="3"/>
        <charset val="129"/>
      </rPr>
      <t>배출
시설계 폐기물</t>
    </r>
    <phoneticPr fontId="4" type="noConversion"/>
  </si>
  <si>
    <r>
      <rPr>
        <sz val="11"/>
        <rFont val="한컴 고딕"/>
        <family val="3"/>
        <charset val="129"/>
      </rPr>
      <t>처리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방법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By type of waste disposal</t>
    </r>
    <phoneticPr fontId="3" type="noConversion"/>
  </si>
  <si>
    <r>
      <rPr>
        <sz val="11"/>
        <rFont val="한컴 고딕"/>
        <family val="3"/>
        <charset val="129"/>
      </rPr>
      <t>폐기물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Wastes</t>
    </r>
    <phoneticPr fontId="3" type="noConversion"/>
  </si>
  <si>
    <r>
      <rPr>
        <sz val="11"/>
        <rFont val="한컴 고딕"/>
        <family val="3"/>
        <charset val="129"/>
      </rPr>
      <t>건설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폐기물</t>
    </r>
    <r>
      <rPr>
        <sz val="10"/>
        <rFont val="Arial Narrow"/>
        <family val="2"/>
      </rPr>
      <t xml:space="preserve">  Construction wastes</t>
    </r>
    <phoneticPr fontId="4" type="noConversion"/>
  </si>
  <si>
    <r>
      <rPr>
        <sz val="11"/>
        <rFont val="한컴 고딕"/>
        <family val="3"/>
        <charset val="129"/>
      </rPr>
      <t>지정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폐기물</t>
    </r>
    <r>
      <rPr>
        <sz val="10"/>
        <rFont val="Arial Narrow"/>
        <family val="2"/>
      </rPr>
      <t xml:space="preserve">  Designated wastes </t>
    </r>
    <phoneticPr fontId="4" type="noConversion"/>
  </si>
  <si>
    <r>
      <rPr>
        <sz val="11"/>
        <rFont val="한컴 고딕"/>
        <family val="3"/>
        <charset val="129"/>
      </rPr>
      <t>지방자치단체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Local governments</t>
    </r>
    <phoneticPr fontId="4" type="noConversion"/>
  </si>
  <si>
    <r>
      <rPr>
        <sz val="11"/>
        <rFont val="한컴 고딕"/>
        <family val="3"/>
        <charset val="129"/>
      </rPr>
      <t>위탁처리업체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Treatment companies</t>
    </r>
    <phoneticPr fontId="3" type="noConversion"/>
  </si>
  <si>
    <r>
      <rPr>
        <sz val="11"/>
        <rFont val="한컴 고딕"/>
        <family val="3"/>
        <charset val="129"/>
      </rPr>
      <t>자가처리업체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Companies with treatment capacity</t>
    </r>
    <phoneticPr fontId="3" type="noConversion"/>
  </si>
  <si>
    <r>
      <rPr>
        <sz val="11"/>
        <rFont val="한컴 고딕"/>
        <family val="3"/>
        <charset val="129"/>
      </rPr>
      <t>인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원</t>
    </r>
    <r>
      <rPr>
        <sz val="10"/>
        <rFont val="한컴 고딕"/>
        <family val="3"/>
        <charset val="129"/>
      </rPr>
      <t xml:space="preserve">
</t>
    </r>
    <r>
      <rPr>
        <sz val="10"/>
        <rFont val="Arial Narrow"/>
        <family val="2"/>
      </rPr>
      <t>Workers</t>
    </r>
    <phoneticPr fontId="4" type="noConversion"/>
  </si>
  <si>
    <r>
      <t xml:space="preserve"> 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비</t>
    </r>
    <r>
      <rPr>
        <sz val="10"/>
        <rFont val="Arial Narrow"/>
        <family val="2"/>
      </rPr>
      <t xml:space="preserve">  Equipment</t>
    </r>
    <phoneticPr fontId="4" type="noConversion"/>
  </si>
  <si>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장</t>
    </r>
    <r>
      <rPr>
        <sz val="11"/>
        <color theme="1"/>
        <rFont val="Arial Narrow"/>
        <family val="2"/>
      </rPr>
      <t xml:space="preserve">   </t>
    </r>
    <r>
      <rPr>
        <sz val="11"/>
        <color theme="1"/>
        <rFont val="한컴 고딕"/>
        <family val="3"/>
        <charset val="129"/>
      </rPr>
      <t>비</t>
    </r>
    <r>
      <rPr>
        <sz val="11"/>
        <color theme="1"/>
        <rFont val="Arial Narrow"/>
        <family val="2"/>
      </rPr>
      <t xml:space="preserve"> </t>
    </r>
    <r>
      <rPr>
        <sz val="10"/>
        <color theme="1"/>
        <rFont val="Arial Narrow"/>
        <family val="2"/>
      </rPr>
      <t xml:space="preserve"> Equipment</t>
    </r>
    <phoneticPr fontId="4" type="noConversion"/>
  </si>
  <si>
    <r>
      <t xml:space="preserve"> 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장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비</t>
    </r>
    <r>
      <rPr>
        <sz val="10"/>
        <rFont val="Arial Narrow"/>
        <family val="2"/>
      </rPr>
      <t xml:space="preserve">  Equipment</t>
    </r>
    <phoneticPr fontId="4" type="noConversion"/>
  </si>
  <si>
    <r>
      <rPr>
        <sz val="11"/>
        <color rgb="FF000000"/>
        <rFont val="한컴 고딕"/>
        <family val="3"/>
        <charset val="129"/>
      </rPr>
      <t xml:space="preserve">시설용량 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Segoe UI Symbol"/>
        <family val="2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맑은 고딕"/>
        <family val="2"/>
        <charset val="129"/>
      </rPr>
      <t>일</t>
    </r>
    <r>
      <rPr>
        <sz val="11"/>
        <color rgb="FF000000"/>
        <rFont val="Arial Narrow"/>
        <family val="2"/>
      </rPr>
      <t>)</t>
    </r>
    <phoneticPr fontId="3" type="noConversion"/>
  </si>
  <si>
    <r>
      <rPr>
        <sz val="11"/>
        <color rgb="FF000000"/>
        <rFont val="한컴 고딕"/>
        <family val="3"/>
        <charset val="129"/>
      </rPr>
      <t xml:space="preserve">처리량 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Segoe UI Symbol"/>
        <family val="2"/>
      </rPr>
      <t>㎥</t>
    </r>
    <r>
      <rPr>
        <sz val="11"/>
        <color rgb="FF000000"/>
        <rFont val="Arial Narrow"/>
        <family val="2"/>
      </rPr>
      <t>/</t>
    </r>
    <r>
      <rPr>
        <sz val="11"/>
        <color rgb="FF000000"/>
        <rFont val="맑은 고딕"/>
        <family val="2"/>
        <charset val="129"/>
      </rPr>
      <t>일</t>
    </r>
    <r>
      <rPr>
        <sz val="11"/>
        <color rgb="FF000000"/>
        <rFont val="Arial Narrow"/>
        <family val="2"/>
      </rPr>
      <t>)</t>
    </r>
    <phoneticPr fontId="3" type="noConversion"/>
  </si>
  <si>
    <t>소재지</t>
    <phoneticPr fontId="67" type="noConversion"/>
  </si>
  <si>
    <r>
      <t>Industrial wastes (</t>
    </r>
    <r>
      <rPr>
        <sz val="10"/>
        <rFont val="한컴 고딕"/>
        <family val="3"/>
        <charset val="129"/>
      </rPr>
      <t>계속</t>
    </r>
    <r>
      <rPr>
        <sz val="10"/>
        <rFont val="Arial Narrow"/>
        <family val="2"/>
      </rPr>
      <t>)</t>
    </r>
    <phoneticPr fontId="3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</si>
  <si>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재활용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포함되어있던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소각을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중간처분량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
         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이</t>
    </r>
    <r>
      <rPr>
        <sz val="10"/>
        <rFont val="Arial Narrow"/>
        <family val="2"/>
      </rPr>
      <t xml:space="preserve"> '19</t>
    </r>
    <r>
      <rPr>
        <sz val="10"/>
        <rFont val="한컴 고딕"/>
        <family val="3"/>
        <charset val="129"/>
      </rPr>
      <t>년도부터</t>
    </r>
    <r>
      <rPr>
        <sz val="10"/>
        <rFont val="Arial Narrow"/>
        <family val="2"/>
      </rPr>
      <t xml:space="preserve"> "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"</t>
    </r>
    <r>
      <rPr>
        <sz val="10"/>
        <rFont val="한컴 고딕"/>
        <family val="3"/>
        <charset val="129"/>
      </rPr>
      <t>항목으로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분리됨
</t>
    </r>
    <r>
      <rPr>
        <sz val="10"/>
        <rFont val="Arial Narrow"/>
        <family val="2"/>
      </rPr>
      <t xml:space="preserve">     2)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해역배출량만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포함되며</t>
    </r>
    <r>
      <rPr>
        <sz val="10"/>
        <rFont val="Arial Narrow"/>
        <family val="2"/>
      </rPr>
      <t>, '19</t>
    </r>
    <r>
      <rPr>
        <sz val="10"/>
        <rFont val="한컴 고딕"/>
        <family val="3"/>
        <charset val="129"/>
      </rPr>
      <t>년부터는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소각을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중간처분량
</t>
    </r>
    <r>
      <rPr>
        <sz val="10"/>
        <rFont val="Arial Narrow"/>
        <family val="2"/>
      </rPr>
      <t xml:space="preserve">          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).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해역배출량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포함
</t>
    </r>
    <r>
      <rPr>
        <sz val="10"/>
        <rFont val="Arial Narrow"/>
        <family val="2"/>
      </rPr>
      <t xml:space="preserve">     3)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=(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처리량</t>
    </r>
    <r>
      <rPr>
        <sz val="10"/>
        <rFont val="Arial Narrow"/>
        <family val="2"/>
      </rPr>
      <t>+</t>
    </r>
    <r>
      <rPr>
        <sz val="10"/>
        <rFont val="한컴 고딕"/>
        <family val="3"/>
        <charset val="129"/>
      </rPr>
      <t>최종보관량</t>
    </r>
    <r>
      <rPr>
        <sz val="10"/>
        <rFont val="Arial Narrow"/>
        <family val="2"/>
      </rPr>
      <t>)-</t>
    </r>
    <r>
      <rPr>
        <sz val="10"/>
        <rFont val="한컴 고딕"/>
        <family val="3"/>
        <charset val="129"/>
      </rPr>
      <t>전년도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이월량을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나타냈으나</t>
    </r>
    <r>
      <rPr>
        <sz val="10"/>
        <rFont val="Arial Narrow"/>
        <family val="2"/>
      </rPr>
      <t>, '19</t>
    </r>
    <r>
      <rPr>
        <sz val="10"/>
        <rFont val="한컴 고딕"/>
        <family val="3"/>
        <charset val="129"/>
      </rPr>
      <t>년부터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소각을
</t>
    </r>
    <r>
      <rPr>
        <sz val="10"/>
        <rFont val="Arial Narrow"/>
        <family val="2"/>
      </rPr>
      <t xml:space="preserve">         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중간처분량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).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임</t>
    </r>
    <phoneticPr fontId="3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</si>
  <si>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>: 1)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재활용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포함되어있던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소각을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중간처분량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
         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이</t>
    </r>
    <r>
      <rPr>
        <sz val="10"/>
        <rFont val="Arial Narrow"/>
        <family val="2"/>
      </rPr>
      <t xml:space="preserve"> '19</t>
    </r>
    <r>
      <rPr>
        <sz val="10"/>
        <rFont val="한컴 고딕"/>
        <family val="3"/>
        <charset val="129"/>
      </rPr>
      <t>년도부터</t>
    </r>
    <r>
      <rPr>
        <sz val="10"/>
        <rFont val="Arial Narrow"/>
        <family val="2"/>
      </rPr>
      <t xml:space="preserve"> "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"</t>
    </r>
    <r>
      <rPr>
        <sz val="10"/>
        <rFont val="한컴 고딕"/>
        <family val="3"/>
        <charset val="129"/>
      </rPr>
      <t>항목으로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분리됨</t>
    </r>
    <r>
      <rPr>
        <sz val="10"/>
        <rFont val="Arial Narrow"/>
        <family val="3"/>
      </rPr>
      <t xml:space="preserve">
</t>
    </r>
    <r>
      <rPr>
        <sz val="10"/>
        <rFont val="Arial Narrow"/>
        <family val="2"/>
      </rPr>
      <t xml:space="preserve">     2)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해역배출량만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포함되며</t>
    </r>
    <r>
      <rPr>
        <sz val="10"/>
        <rFont val="Arial Narrow"/>
        <family val="2"/>
      </rPr>
      <t>, '19</t>
    </r>
    <r>
      <rPr>
        <sz val="10"/>
        <rFont val="한컴 고딕"/>
        <family val="3"/>
        <charset val="129"/>
      </rPr>
      <t>년부터는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소각을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중간처분량</t>
    </r>
    <r>
      <rPr>
        <sz val="10"/>
        <rFont val="Arial Narrow"/>
        <family val="3"/>
      </rPr>
      <t xml:space="preserve">
</t>
    </r>
    <r>
      <rPr>
        <sz val="10"/>
        <rFont val="Arial Narrow"/>
        <family val="2"/>
      </rPr>
      <t xml:space="preserve">          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).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해역배출량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모두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r>
      <rPr>
        <sz val="10"/>
        <rFont val="Arial Narrow"/>
        <family val="3"/>
      </rPr>
      <t xml:space="preserve">
</t>
    </r>
    <r>
      <rPr>
        <sz val="10"/>
        <rFont val="Arial Narrow"/>
        <family val="2"/>
      </rPr>
      <t xml:space="preserve">     3) '18</t>
    </r>
    <r>
      <rPr>
        <sz val="10"/>
        <rFont val="한컴 고딕"/>
        <family val="3"/>
        <charset val="129"/>
      </rPr>
      <t>년까지는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=(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처리량</t>
    </r>
    <r>
      <rPr>
        <sz val="10"/>
        <rFont val="Arial Narrow"/>
        <family val="2"/>
      </rPr>
      <t>+</t>
    </r>
    <r>
      <rPr>
        <sz val="10"/>
        <rFont val="한컴 고딕"/>
        <family val="3"/>
        <charset val="129"/>
      </rPr>
      <t>최종보관량</t>
    </r>
    <r>
      <rPr>
        <sz val="10"/>
        <rFont val="Arial Narrow"/>
        <family val="2"/>
      </rPr>
      <t>)-</t>
    </r>
    <r>
      <rPr>
        <sz val="10"/>
        <rFont val="한컴 고딕"/>
        <family val="3"/>
        <charset val="129"/>
      </rPr>
      <t>전년도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이월량을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나타냈으나</t>
    </r>
    <r>
      <rPr>
        <sz val="10"/>
        <rFont val="Arial Narrow"/>
        <family val="2"/>
      </rPr>
      <t>, '19</t>
    </r>
    <r>
      <rPr>
        <sz val="10"/>
        <rFont val="한컴 고딕"/>
        <family val="3"/>
        <charset val="129"/>
      </rPr>
      <t>년부터</t>
    </r>
    <r>
      <rPr>
        <sz val="10"/>
        <rFont val="Arial Narrow"/>
        <family val="2"/>
      </rPr>
      <t xml:space="preserve"> '</t>
    </r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>'</t>
    </r>
    <r>
      <rPr>
        <sz val="10"/>
        <rFont val="한컴 고딕"/>
        <family val="3"/>
        <charset val="129"/>
      </rPr>
      <t>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소각을</t>
    </r>
    <r>
      <rPr>
        <sz val="10"/>
        <rFont val="Arial Narrow"/>
        <family val="3"/>
      </rPr>
      <t xml:space="preserve">
</t>
    </r>
    <r>
      <rPr>
        <sz val="10"/>
        <rFont val="Arial Narrow"/>
        <family val="2"/>
      </rPr>
      <t xml:space="preserve">          </t>
    </r>
    <r>
      <rPr>
        <sz val="10"/>
        <rFont val="한컴 고딕"/>
        <family val="3"/>
        <charset val="129"/>
      </rPr>
      <t>제외한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중간처분량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기계적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압축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파쇄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). </t>
    </r>
    <r>
      <rPr>
        <sz val="10"/>
        <rFont val="한컴 고딕"/>
        <family val="3"/>
        <charset val="129"/>
      </rPr>
      <t>화학적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고형화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중화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응집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), </t>
    </r>
    <r>
      <rPr>
        <sz val="10"/>
        <rFont val="한컴 고딕"/>
        <family val="3"/>
        <charset val="129"/>
      </rPr>
      <t>생물학적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호기성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혐기성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 xml:space="preserve">) </t>
    </r>
    <r>
      <rPr>
        <sz val="10"/>
        <rFont val="한컴 고딕"/>
        <family val="3"/>
        <charset val="129"/>
      </rPr>
      <t>처분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r>
      <rPr>
        <sz val="10"/>
        <rFont val="Arial Narrow"/>
        <family val="2"/>
      </rPr>
      <t>)</t>
    </r>
    <r>
      <rPr>
        <sz val="10"/>
        <rFont val="한컴 고딕"/>
        <family val="3"/>
        <charset val="129"/>
      </rPr>
      <t>임</t>
    </r>
    <phoneticPr fontId="3" type="noConversion"/>
  </si>
  <si>
    <r>
      <rPr>
        <sz val="10"/>
        <color theme="1"/>
        <rFont val="한컴 고딕"/>
        <family val="3"/>
        <charset val="129"/>
      </rPr>
      <t>단위</t>
    </r>
    <r>
      <rPr>
        <sz val="10"/>
        <color theme="1"/>
        <rFont val="Arial Narrow"/>
        <family val="2"/>
      </rPr>
      <t xml:space="preserve"> : k</t>
    </r>
    <r>
      <rPr>
        <sz val="10"/>
        <color theme="1"/>
        <rFont val="Segoe UI Symbol"/>
        <family val="3"/>
      </rPr>
      <t>㎡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명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톤</t>
    </r>
    <r>
      <rPr>
        <sz val="10"/>
        <color theme="1"/>
        <rFont val="Arial Narrow"/>
        <family val="2"/>
      </rPr>
      <t>/</t>
    </r>
    <r>
      <rPr>
        <sz val="10"/>
        <color theme="1"/>
        <rFont val="한컴 고딕"/>
        <family val="3"/>
        <charset val="129"/>
      </rPr>
      <t>년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한컴 고딕"/>
        <family val="3"/>
        <charset val="129"/>
      </rPr>
      <t>대</t>
    </r>
    <r>
      <rPr>
        <sz val="10"/>
        <color theme="1"/>
        <rFont val="Arial Narrow"/>
        <family val="2"/>
      </rPr>
      <t>, %</t>
    </r>
    <phoneticPr fontId="3" type="noConversion"/>
  </si>
  <si>
    <r>
      <rPr>
        <sz val="11"/>
        <color theme="1"/>
        <rFont val="한컴 고딕"/>
        <family val="3"/>
        <charset val="129"/>
      </rPr>
      <t>연</t>
    </r>
    <r>
      <rPr>
        <sz val="11"/>
        <color theme="1"/>
        <rFont val="Arial Narrow"/>
        <family val="2"/>
      </rPr>
      <t xml:space="preserve">  </t>
    </r>
    <r>
      <rPr>
        <sz val="11"/>
        <color theme="1"/>
        <rFont val="한컴 고딕"/>
        <family val="3"/>
        <charset val="129"/>
      </rPr>
      <t>별</t>
    </r>
    <phoneticPr fontId="67" type="noConversion"/>
  </si>
  <si>
    <r>
      <t xml:space="preserve"> </t>
    </r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「대기오염도현황」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환경부</t>
    </r>
    <r>
      <rPr>
        <sz val="10"/>
        <color theme="1"/>
        <rFont val="Arial Narrow"/>
        <family val="2"/>
      </rPr>
      <t xml:space="preserve">, </t>
    </r>
    <r>
      <rPr>
        <sz val="10"/>
        <color theme="1"/>
        <rFont val="맑은 고딕"/>
        <family val="2"/>
        <charset val="129"/>
      </rPr>
      <t>강릉시청 환경과</t>
    </r>
    <phoneticPr fontId="3" type="noConversion"/>
  </si>
  <si>
    <r>
      <t>(</t>
    </r>
    <r>
      <rPr>
        <sz val="10"/>
        <color rgb="FF000000"/>
        <rFont val="돋움"/>
        <family val="3"/>
        <charset val="129"/>
      </rPr>
      <t>㎥</t>
    </r>
    <r>
      <rPr>
        <sz val="10"/>
        <color rgb="FF000000"/>
        <rFont val="Arial Narrow"/>
        <family val="2"/>
      </rPr>
      <t>/</t>
    </r>
    <r>
      <rPr>
        <sz val="10"/>
        <color rgb="FF000000"/>
        <rFont val="맑은 고딕"/>
        <family val="3"/>
        <charset val="129"/>
      </rPr>
      <t>일</t>
    </r>
    <r>
      <rPr>
        <sz val="10"/>
        <color rgb="FF000000"/>
        <rFont val="Arial Narrow"/>
        <family val="2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</si>
</sst>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&quot;₩&quot;&quot;₩&quot;&quot;₩&quot;&quot;₩&quot;&quot;₩&quot;\-#,##0.00"/>
    <numFmt numFmtId="181" formatCode="_ &quot;₩&quot;* #,##0.00_ ;_ &quot;₩&quot;* &quot;₩&quot;\-#,##0.00_ ;_ &quot;₩&quot;* &quot;-&quot;??_ ;_ @_ "/>
    <numFmt numFmtId="182" formatCode="&quot;₩&quot;#,##0;&quot;₩&quot;&quot;₩&quot;&quot;₩&quot;\-#,##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.00;&quot;₩&quot;\-#,##0.00"/>
    <numFmt numFmtId="190" formatCode="_-[$€-2]* #,##0.00_-;\-[$€-2]* #,##0.00_-;_-[$€-2]* &quot;-&quot;??_-"/>
    <numFmt numFmtId="191" formatCode="0_);[Red]\(0\)"/>
    <numFmt numFmtId="192" formatCode="_ * #,##0.000_ ;_ * \-#,##0.000_ ;_ * &quot;-&quot;_ ;_ @_ "/>
    <numFmt numFmtId="193" formatCode="_ * #,##0.0_ ;_ * \-#,##0.0_ ;_ * &quot;-&quot;_ ;_ @_ "/>
    <numFmt numFmtId="194" formatCode="#,##0_ "/>
    <numFmt numFmtId="195" formatCode="#,##0.0_ "/>
    <numFmt numFmtId="196" formatCode="_-* #,##0.0_-;\-* #,##0.0_-;_-* &quot;-&quot;?_-;_-@_-"/>
    <numFmt numFmtId="197" formatCode="#,##0_);[Red]\(#,##0\)"/>
    <numFmt numFmtId="198" formatCode="_-* #,##0.0_-;\-* #,##0.0_-;_-* &quot;-&quot;_-;_-@_-"/>
    <numFmt numFmtId="199" formatCode="_-* #,##0.000_-;\-* #,##0.000_-;_-* &quot;-&quot;_-;_-@_-"/>
    <numFmt numFmtId="200" formatCode="_-* #,##0_-;\-* #,##0_-;_-* &quot;-&quot;?_-;_-@_-"/>
    <numFmt numFmtId="201" formatCode="0.00_ "/>
    <numFmt numFmtId="202" formatCode="0_ "/>
    <numFmt numFmtId="203" formatCode="0.000_ "/>
    <numFmt numFmtId="204" formatCode="_-* #,##0_-;\-* #,##0_-;_-* &quot;-&quot;??_-;_-@_-"/>
    <numFmt numFmtId="205" formatCode="#,##0.0"/>
  </numFmts>
  <fonts count="143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u/>
      <sz val="11"/>
      <color indexed="3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name val="HY중고딕"/>
      <family val="1"/>
      <charset val="129"/>
    </font>
    <font>
      <sz val="10"/>
      <name val="Arial Narrow"/>
      <family val="2"/>
    </font>
    <font>
      <sz val="10"/>
      <name val="바탕체"/>
      <family val="1"/>
      <charset val="129"/>
    </font>
    <font>
      <sz val="11"/>
      <name val="Arial Narrow"/>
      <family val="2"/>
    </font>
    <font>
      <b/>
      <sz val="11"/>
      <name val="Arial Narrow"/>
      <family val="2"/>
    </font>
    <font>
      <b/>
      <sz val="21"/>
      <name val="-윤고딕130"/>
      <family val="1"/>
      <charset val="129"/>
    </font>
    <font>
      <b/>
      <sz val="16"/>
      <name val="Arial Narrow"/>
      <family val="2"/>
    </font>
    <font>
      <sz val="11"/>
      <color theme="1"/>
      <name val="Arial Narrow"/>
      <family val="2"/>
    </font>
    <font>
      <sz val="9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1"/>
      <color theme="1"/>
      <name val="Arial Narrow"/>
      <family val="2"/>
    </font>
    <font>
      <b/>
      <sz val="20"/>
      <name val="바탕체"/>
      <family val="1"/>
      <charset val="129"/>
    </font>
    <font>
      <sz val="10.5"/>
      <name val="Arial Narrow"/>
      <family val="2"/>
    </font>
    <font>
      <vertAlign val="subscript"/>
      <sz val="11"/>
      <name val="Arial Narrow"/>
      <family val="2"/>
    </font>
    <font>
      <sz val="8"/>
      <color rgb="FF000000"/>
      <name val="Arial Narrow"/>
      <family val="2"/>
    </font>
    <font>
      <sz val="11"/>
      <color rgb="FF000000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name val="Arial Narrow"/>
      <family val="2"/>
    </font>
    <font>
      <sz val="11"/>
      <name val="-윤고딕130"/>
      <family val="1"/>
      <charset val="129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5"/>
      <name val="Arial Narrow"/>
      <family val="2"/>
    </font>
    <font>
      <sz val="11"/>
      <color rgb="FFFF0000"/>
      <name val="Arial Narrow"/>
      <family val="2"/>
    </font>
    <font>
      <sz val="9"/>
      <color rgb="FFFF0000"/>
      <name val="Arial Narrow"/>
      <family val="2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0.5"/>
      <name val="한컴 고딕"/>
      <family val="3"/>
      <charset val="129"/>
    </font>
    <font>
      <b/>
      <sz val="11"/>
      <name val="한컴 고딕"/>
      <family val="3"/>
      <charset val="129"/>
    </font>
    <font>
      <b/>
      <sz val="21"/>
      <name val="Arial Narrow"/>
      <family val="2"/>
    </font>
    <font>
      <sz val="10"/>
      <color theme="1"/>
      <name val="한컴 고딕"/>
      <family val="3"/>
      <charset val="129"/>
    </font>
    <font>
      <sz val="11"/>
      <color theme="1"/>
      <name val="한컴 고딕"/>
      <family val="3"/>
      <charset val="129"/>
    </font>
    <font>
      <vertAlign val="superscript"/>
      <sz val="11"/>
      <color theme="1"/>
      <name val="Arial Narrow"/>
      <family val="2"/>
    </font>
    <font>
      <sz val="11"/>
      <name val="Arial Narrow"/>
      <family val="3"/>
      <charset val="129"/>
    </font>
    <font>
      <sz val="21"/>
      <name val="Arial Narrow"/>
      <family val="2"/>
    </font>
    <font>
      <sz val="10"/>
      <color theme="1"/>
      <name val="맑은 고딕"/>
      <family val="2"/>
      <charset val="129"/>
    </font>
    <font>
      <sz val="9"/>
      <name val="한컴 고딕"/>
      <family val="3"/>
      <charset val="129"/>
    </font>
    <font>
      <sz val="11"/>
      <color theme="1"/>
      <name val="Arial Narrow"/>
      <family val="3"/>
      <charset val="129"/>
    </font>
    <font>
      <sz val="10"/>
      <color theme="1"/>
      <name val="Arial Narrow"/>
      <family val="3"/>
      <charset val="129"/>
    </font>
    <font>
      <b/>
      <sz val="16"/>
      <name val="한컴 고딕"/>
      <family val="3"/>
      <charset val="129"/>
    </font>
    <font>
      <sz val="9"/>
      <color theme="1"/>
      <name val="한컴 고딕"/>
      <family val="3"/>
      <charset val="129"/>
    </font>
    <font>
      <b/>
      <sz val="9"/>
      <color theme="1"/>
      <name val="한컴 고딕"/>
      <family val="3"/>
      <charset val="129"/>
    </font>
    <font>
      <sz val="9"/>
      <color rgb="FFC00000"/>
      <name val="Arial Narrow"/>
      <family val="2"/>
    </font>
    <font>
      <sz val="10"/>
      <name val="Arial Narrow"/>
      <family val="3"/>
    </font>
    <font>
      <sz val="10"/>
      <name val="Arial Narrow"/>
      <family val="3"/>
      <charset val="129"/>
    </font>
    <font>
      <sz val="10"/>
      <color rgb="FF0000FF"/>
      <name val="한컴 고딕"/>
      <family val="3"/>
      <charset val="129"/>
    </font>
    <font>
      <b/>
      <sz val="11"/>
      <color theme="1"/>
      <name val="한컴 고딕"/>
      <family val="3"/>
      <charset val="129"/>
    </font>
    <font>
      <sz val="10"/>
      <color rgb="FF0000FF"/>
      <name val="Arial Narrow"/>
      <family val="2"/>
    </font>
    <font>
      <sz val="11"/>
      <color rgb="FF000000"/>
      <name val="한컴 고딕"/>
      <family val="3"/>
      <charset val="129"/>
    </font>
    <font>
      <sz val="11"/>
      <color rgb="FF000000"/>
      <name val="Segoe UI Symbol"/>
      <family val="2"/>
    </font>
    <font>
      <sz val="11"/>
      <color rgb="FF000000"/>
      <name val="맑은 고딕"/>
      <family val="2"/>
      <charset val="129"/>
    </font>
    <font>
      <sz val="11"/>
      <color rgb="FF000000"/>
      <name val="Arial Narrow"/>
      <family val="3"/>
      <charset val="129"/>
    </font>
    <font>
      <sz val="10"/>
      <color rgb="FF000000"/>
      <name val="Arial Narrow"/>
      <family val="2"/>
    </font>
    <font>
      <sz val="10"/>
      <color rgb="FF000000"/>
      <name val="한컴 고딕"/>
      <family val="3"/>
      <charset val="129"/>
    </font>
    <font>
      <sz val="9"/>
      <color rgb="FF000000"/>
      <name val="Arial Narrow"/>
      <family val="2"/>
    </font>
    <font>
      <sz val="11"/>
      <color rgb="FF000000"/>
      <name val="맑은 고딕"/>
      <family val="3"/>
      <charset val="129"/>
    </font>
    <font>
      <sz val="10"/>
      <color rgb="FF000000"/>
      <name val="Segoe UI Symbol"/>
      <family val="2"/>
    </font>
    <font>
      <sz val="10"/>
      <color rgb="FF000000"/>
      <name val="맑은 고딕"/>
      <family val="3"/>
      <charset val="129"/>
    </font>
    <font>
      <sz val="10"/>
      <color rgb="FF000000"/>
      <name val="Segoe UI Symbol"/>
      <family val="3"/>
    </font>
    <font>
      <sz val="10"/>
      <color theme="1"/>
      <name val="Segoe UI Symbol"/>
      <family val="3"/>
    </font>
    <font>
      <sz val="10"/>
      <color rgb="FF000000"/>
      <name val="돋움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</borders>
  <cellStyleXfs count="402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5" fillId="0" borderId="0" applyNumberFormat="0" applyFill="0" applyBorder="0" applyAlignment="0" applyProtection="0"/>
    <xf numFmtId="0" fontId="2" fillId="0" borderId="0"/>
    <xf numFmtId="0" fontId="2" fillId="0" borderId="0"/>
    <xf numFmtId="0" fontId="7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5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63" fillId="0" borderId="0"/>
    <xf numFmtId="0" fontId="51" fillId="0" borderId="0"/>
    <xf numFmtId="0" fontId="12" fillId="20" borderId="1" applyNumberFormat="0" applyAlignment="0" applyProtection="0">
      <alignment vertical="center"/>
    </xf>
    <xf numFmtId="0" fontId="64" fillId="0" borderId="0"/>
    <xf numFmtId="0" fontId="16" fillId="21" borderId="2" applyNumberFormat="0" applyAlignment="0" applyProtection="0">
      <alignment vertical="center"/>
    </xf>
    <xf numFmtId="176" fontId="25" fillId="0" borderId="0" applyFont="0" applyFill="0" applyBorder="0" applyAlignment="0" applyProtection="0"/>
    <xf numFmtId="0" fontId="1" fillId="0" borderId="0"/>
    <xf numFmtId="177" fontId="25" fillId="0" borderId="0" applyFont="0" applyFill="0" applyBorder="0" applyAlignment="0" applyProtection="0"/>
    <xf numFmtId="3" fontId="25" fillId="0" borderId="0" applyFont="0" applyFill="0" applyBorder="0" applyAlignment="0" applyProtection="0"/>
    <xf numFmtId="0" fontId="59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2" fillId="0" borderId="0"/>
    <xf numFmtId="0" fontId="25" fillId="0" borderId="0" applyFont="0" applyFill="0" applyBorder="0" applyAlignment="0" applyProtection="0"/>
    <xf numFmtId="0" fontId="52" fillId="0" borderId="0"/>
    <xf numFmtId="190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2" fontId="25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38" fontId="53" fillId="22" borderId="0" applyNumberFormat="0" applyBorder="0" applyAlignment="0" applyProtection="0"/>
    <xf numFmtId="38" fontId="53" fillId="23" borderId="0" applyNumberFormat="0" applyBorder="0" applyAlignment="0" applyProtection="0"/>
    <xf numFmtId="0" fontId="65" fillId="0" borderId="0">
      <alignment horizontal="left"/>
    </xf>
    <xf numFmtId="0" fontId="54" fillId="0" borderId="3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20" fillId="0" borderId="5" applyNumberForma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21" fillId="0" borderId="6" applyNumberFormat="0" applyFill="0" applyAlignment="0" applyProtection="0">
      <alignment vertical="center"/>
    </xf>
    <xf numFmtId="0" fontId="54" fillId="0" borderId="0" applyNumberFormat="0" applyFill="0" applyBorder="0" applyAlignment="0" applyProtection="0"/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>
      <alignment vertical="center"/>
    </xf>
    <xf numFmtId="10" fontId="53" fillId="24" borderId="8" applyNumberFormat="0" applyBorder="0" applyAlignment="0" applyProtection="0"/>
    <xf numFmtId="10" fontId="53" fillId="23" borderId="8" applyNumberFormat="0" applyBorder="0" applyAlignment="0" applyProtection="0"/>
    <xf numFmtId="0" fontId="17" fillId="0" borderId="9" applyNumberFormat="0" applyFill="0" applyAlignment="0" applyProtection="0">
      <alignment vertical="center"/>
    </xf>
    <xf numFmtId="176" fontId="25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66" fillId="0" borderId="1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25" borderId="0" applyNumberFormat="0" applyBorder="0" applyAlignment="0" applyProtection="0">
      <alignment vertical="center"/>
    </xf>
    <xf numFmtId="180" fontId="2" fillId="0" borderId="0"/>
    <xf numFmtId="0" fontId="2" fillId="0" borderId="0"/>
    <xf numFmtId="0" fontId="25" fillId="0" borderId="0"/>
    <xf numFmtId="0" fontId="1" fillId="26" borderId="11" applyNumberFormat="0" applyFont="0" applyAlignment="0" applyProtection="0">
      <alignment vertical="center"/>
    </xf>
    <xf numFmtId="0" fontId="24" fillId="20" borderId="12" applyNumberFormat="0" applyAlignment="0" applyProtection="0">
      <alignment vertical="center"/>
    </xf>
    <xf numFmtId="10" fontId="25" fillId="0" borderId="0" applyFont="0" applyFill="0" applyBorder="0" applyAlignment="0" applyProtection="0"/>
    <xf numFmtId="0" fontId="66" fillId="0" borderId="0"/>
    <xf numFmtId="0" fontId="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4" applyNumberFormat="0" applyFont="0" applyFill="0" applyAlignment="0" applyProtection="0"/>
    <xf numFmtId="0" fontId="67" fillId="0" borderId="15">
      <alignment horizontal="left"/>
    </xf>
    <xf numFmtId="0" fontId="11" fillId="0" borderId="0" applyNumberForma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0" borderId="1" applyNumberFormat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30" fillId="20" borderId="1" applyNumberFormat="0" applyAlignment="0" applyProtection="0">
      <alignment vertical="center"/>
    </xf>
    <xf numFmtId="183" fontId="2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1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7" fillId="0" borderId="0">
      <protection locked="0"/>
    </xf>
    <xf numFmtId="0" fontId="57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9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58" fillId="0" borderId="0">
      <alignment vertical="center"/>
    </xf>
    <xf numFmtId="9" fontId="1" fillId="0" borderId="0" applyFont="0" applyFill="0" applyBorder="0" applyAlignment="0" applyProtection="0"/>
    <xf numFmtId="0" fontId="33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/>
    <xf numFmtId="0" fontId="3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1" borderId="2" applyNumberFormat="0" applyAlignment="0" applyProtection="0">
      <alignment vertical="center"/>
    </xf>
    <xf numFmtId="0" fontId="16" fillId="21" borderId="2" applyNumberFormat="0" applyAlignment="0" applyProtection="0">
      <alignment vertical="center"/>
    </xf>
    <xf numFmtId="0" fontId="38" fillId="21" borderId="2" applyNumberFormat="0" applyAlignment="0" applyProtection="0">
      <alignment vertical="center"/>
    </xf>
    <xf numFmtId="184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39" fillId="0" borderId="0" applyFont="0" applyFill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0" borderId="0"/>
    <xf numFmtId="0" fontId="59" fillId="0" borderId="0" applyFont="0" applyFill="0" applyBorder="0" applyAlignment="0" applyProtection="0"/>
    <xf numFmtId="0" fontId="40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7" borderId="1" applyNumberFormat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42" fillId="7" borderId="1" applyNumberFormat="0" applyAlignment="0" applyProtection="0">
      <alignment vertical="center"/>
    </xf>
    <xf numFmtId="4" fontId="57" fillId="0" borderId="0">
      <protection locked="0"/>
    </xf>
    <xf numFmtId="185" fontId="2" fillId="0" borderId="0">
      <protection locked="0"/>
    </xf>
    <xf numFmtId="0" fontId="60" fillId="0" borderId="0">
      <alignment vertical="center"/>
    </xf>
    <xf numFmtId="0" fontId="4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4" fillId="0" borderId="5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20" borderId="12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48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43" fillId="0" borderId="0"/>
    <xf numFmtId="0" fontId="68" fillId="0" borderId="0">
      <alignment vertical="center"/>
    </xf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86" fontId="2" fillId="0" borderId="0">
      <protection locked="0"/>
    </xf>
    <xf numFmtId="0" fontId="1" fillId="0" borderId="0">
      <alignment vertical="center"/>
    </xf>
    <xf numFmtId="0" fontId="9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7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25" fillId="0" borderId="0"/>
    <xf numFmtId="0" fontId="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>
      <alignment vertical="center"/>
    </xf>
    <xf numFmtId="0" fontId="1" fillId="0" borderId="0">
      <alignment vertical="center"/>
    </xf>
    <xf numFmtId="0" fontId="39" fillId="0" borderId="0"/>
    <xf numFmtId="0" fontId="1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2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1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57" fillId="0" borderId="14">
      <protection locked="0"/>
    </xf>
    <xf numFmtId="187" fontId="2" fillId="0" borderId="0">
      <protection locked="0"/>
    </xf>
    <xf numFmtId="188" fontId="2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79" fillId="0" borderId="0" applyFont="0" applyFill="0" applyBorder="0" applyAlignment="0" applyProtection="0"/>
    <xf numFmtId="0" fontId="1" fillId="0" borderId="0"/>
    <xf numFmtId="176" fontId="79" fillId="0" borderId="0" applyFont="0" applyFill="0" applyBorder="0" applyAlignment="0" applyProtection="0"/>
    <xf numFmtId="0" fontId="25" fillId="0" borderId="0"/>
    <xf numFmtId="0" fontId="2" fillId="0" borderId="0"/>
    <xf numFmtId="176" fontId="2" fillId="0" borderId="0" applyFont="0" applyFill="0" applyBorder="0" applyAlignment="0" applyProtection="0"/>
    <xf numFmtId="176" fontId="79" fillId="0" borderId="0" applyFont="0" applyFill="0" applyBorder="0" applyAlignment="0" applyProtection="0"/>
    <xf numFmtId="0" fontId="79" fillId="0" borderId="0"/>
  </cellStyleXfs>
  <cellXfs count="732">
    <xf numFmtId="0" fontId="0" fillId="0" borderId="0" xfId="0">
      <alignment vertical="center"/>
    </xf>
    <xf numFmtId="0" fontId="7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0" xfId="366" applyFont="1" applyFill="1">
      <alignment vertical="center"/>
    </xf>
    <xf numFmtId="0" fontId="0" fillId="0" borderId="0" xfId="0" applyFont="1" applyFill="1" applyBorder="1">
      <alignment vertical="center"/>
    </xf>
    <xf numFmtId="0" fontId="73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74" fillId="0" borderId="0" xfId="0" applyFont="1" applyBorder="1">
      <alignment vertical="center"/>
    </xf>
    <xf numFmtId="0" fontId="74" fillId="0" borderId="0" xfId="0" applyFont="1" applyFill="1">
      <alignment vertical="center"/>
    </xf>
    <xf numFmtId="0" fontId="74" fillId="0" borderId="0" xfId="0" applyFont="1" applyFill="1" applyBorder="1" applyAlignment="1">
      <alignment vertical="center"/>
    </xf>
    <xf numFmtId="176" fontId="6" fillId="0" borderId="0" xfId="291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4" fillId="0" borderId="0" xfId="0" applyFont="1" applyFill="1" applyBorder="1">
      <alignment vertical="center"/>
    </xf>
    <xf numFmtId="0" fontId="1" fillId="0" borderId="0" xfId="366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76" fillId="0" borderId="0" xfId="0" applyFont="1" applyFill="1" applyBorder="1" applyAlignment="1">
      <alignment vertical="top"/>
    </xf>
    <xf numFmtId="0" fontId="76" fillId="0" borderId="0" xfId="0" applyFont="1" applyFill="1" applyAlignment="1">
      <alignment vertical="top"/>
    </xf>
    <xf numFmtId="0" fontId="5" fillId="0" borderId="0" xfId="0" applyFont="1" applyFill="1">
      <alignment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Alignment="1">
      <alignment vertical="top"/>
    </xf>
    <xf numFmtId="0" fontId="80" fillId="23" borderId="0" xfId="0" applyFont="1" applyFill="1" applyBorder="1" applyAlignment="1" applyProtection="1">
      <alignment horizontal="center" vertical="center"/>
    </xf>
    <xf numFmtId="0" fontId="81" fillId="23" borderId="0" xfId="0" applyFont="1" applyFill="1" applyBorder="1" applyAlignment="1" applyProtection="1">
      <alignment horizontal="center" vertical="center"/>
    </xf>
    <xf numFmtId="41" fontId="80" fillId="0" borderId="0" xfId="393" applyFont="1" applyFill="1" applyAlignment="1" applyProtection="1">
      <alignment horizontal="right" vertical="center"/>
    </xf>
    <xf numFmtId="41" fontId="80" fillId="0" borderId="0" xfId="393" applyFont="1" applyFill="1" applyAlignment="1" applyProtection="1">
      <alignment vertical="center"/>
    </xf>
    <xf numFmtId="41" fontId="84" fillId="0" borderId="0" xfId="393" applyFont="1" applyFill="1" applyAlignment="1" applyProtection="1">
      <alignment vertical="center"/>
    </xf>
    <xf numFmtId="0" fontId="80" fillId="0" borderId="0" xfId="349" applyFont="1" applyFill="1" applyBorder="1" applyAlignment="1" applyProtection="1">
      <alignment horizontal="center" vertical="center"/>
    </xf>
    <xf numFmtId="0" fontId="80" fillId="0" borderId="24" xfId="349" applyFont="1" applyFill="1" applyBorder="1" applyAlignment="1" applyProtection="1">
      <alignment horizontal="center" vertical="center"/>
    </xf>
    <xf numFmtId="0" fontId="80" fillId="0" borderId="24" xfId="0" applyFont="1" applyFill="1" applyBorder="1" applyAlignment="1" applyProtection="1">
      <alignment horizontal="center" vertical="center"/>
    </xf>
    <xf numFmtId="0" fontId="81" fillId="0" borderId="24" xfId="0" applyFont="1" applyFill="1" applyBorder="1" applyAlignment="1" applyProtection="1">
      <alignment horizontal="center" vertical="center"/>
    </xf>
    <xf numFmtId="192" fontId="80" fillId="0" borderId="0" xfId="393" applyNumberFormat="1" applyFont="1" applyFill="1" applyBorder="1" applyAlignment="1" applyProtection="1">
      <alignment vertical="center"/>
    </xf>
    <xf numFmtId="0" fontId="86" fillId="0" borderId="24" xfId="0" applyFont="1" applyFill="1" applyBorder="1" applyAlignment="1">
      <alignment horizontal="center" vertical="center" wrapText="1"/>
    </xf>
    <xf numFmtId="41" fontId="86" fillId="0" borderId="0" xfId="393" applyFont="1" applyFill="1" applyBorder="1" applyAlignment="1" applyProtection="1">
      <alignment vertical="center"/>
    </xf>
    <xf numFmtId="41" fontId="80" fillId="0" borderId="0" xfId="393" applyFont="1" applyFill="1" applyBorder="1" applyAlignment="1" applyProtection="1">
      <alignment horizontal="centerContinuous" vertical="center"/>
    </xf>
    <xf numFmtId="41" fontId="80" fillId="0" borderId="0" xfId="349" applyNumberFormat="1" applyFont="1" applyFill="1" applyBorder="1" applyAlignment="1" applyProtection="1">
      <alignment horizontal="center" vertical="center"/>
    </xf>
    <xf numFmtId="176" fontId="80" fillId="0" borderId="0" xfId="394" applyNumberFormat="1" applyFont="1" applyFill="1" applyBorder="1" applyAlignment="1" applyProtection="1">
      <alignment vertical="center"/>
      <protection locked="0"/>
    </xf>
    <xf numFmtId="0" fontId="90" fillId="23" borderId="0" xfId="0" applyFont="1" applyFill="1" applyBorder="1" applyAlignment="1">
      <alignment horizontal="center" vertical="center" shrinkToFit="1"/>
    </xf>
    <xf numFmtId="0" fontId="90" fillId="23" borderId="0" xfId="0" applyFont="1" applyFill="1" applyBorder="1" applyAlignment="1">
      <alignment horizontal="distributed" vertical="center"/>
    </xf>
    <xf numFmtId="193" fontId="80" fillId="0" borderId="0" xfId="393" applyNumberFormat="1" applyFont="1" applyFill="1" applyBorder="1" applyAlignment="1" applyProtection="1">
      <alignment vertical="center"/>
    </xf>
    <xf numFmtId="176" fontId="80" fillId="0" borderId="0" xfId="393" applyNumberFormat="1" applyFont="1" applyFill="1" applyBorder="1" applyAlignment="1" applyProtection="1">
      <alignment vertical="center"/>
    </xf>
    <xf numFmtId="194" fontId="80" fillId="0" borderId="0" xfId="393" applyNumberFormat="1" applyFont="1" applyFill="1" applyBorder="1" applyAlignment="1" applyProtection="1">
      <alignment vertical="center"/>
    </xf>
    <xf numFmtId="192" fontId="81" fillId="0" borderId="0" xfId="393" applyNumberFormat="1" applyFont="1" applyFill="1" applyBorder="1" applyAlignment="1" applyProtection="1">
      <alignment vertical="center"/>
    </xf>
    <xf numFmtId="176" fontId="80" fillId="0" borderId="0" xfId="393" applyNumberFormat="1" applyFont="1" applyFill="1" applyBorder="1" applyAlignment="1" applyProtection="1">
      <alignment horizontal="center" vertical="center" shrinkToFit="1"/>
    </xf>
    <xf numFmtId="0" fontId="80" fillId="0" borderId="0" xfId="393" applyNumberFormat="1" applyFont="1" applyFill="1" applyBorder="1" applyAlignment="1">
      <alignment horizontal="center" vertical="center" shrinkToFit="1"/>
    </xf>
    <xf numFmtId="0" fontId="84" fillId="0" borderId="0" xfId="393" applyNumberFormat="1" applyFont="1" applyFill="1" applyBorder="1" applyAlignment="1">
      <alignment horizontal="center" vertical="center" shrinkToFit="1"/>
    </xf>
    <xf numFmtId="0" fontId="81" fillId="0" borderId="48" xfId="349" applyFont="1" applyFill="1" applyBorder="1" applyAlignment="1" applyProtection="1">
      <alignment horizontal="center" vertical="center"/>
    </xf>
    <xf numFmtId="41" fontId="80" fillId="0" borderId="0" xfId="393" applyFont="1" applyFill="1" applyBorder="1" applyAlignment="1" applyProtection="1">
      <alignment horizontal="right" vertical="center" shrinkToFit="1"/>
    </xf>
    <xf numFmtId="41" fontId="80" fillId="0" borderId="0" xfId="393" applyFont="1" applyFill="1" applyBorder="1" applyAlignment="1" applyProtection="1">
      <alignment horizontal="center" vertical="center" shrinkToFit="1"/>
    </xf>
    <xf numFmtId="0" fontId="84" fillId="0" borderId="0" xfId="0" applyFont="1" applyBorder="1" applyAlignment="1">
      <alignment horizontal="center" vertical="center" shrinkToFit="1"/>
    </xf>
    <xf numFmtId="191" fontId="80" fillId="0" borderId="0" xfId="393" applyNumberFormat="1" applyFont="1" applyFill="1" applyBorder="1" applyAlignment="1">
      <alignment horizontal="center" vertical="center" shrinkToFit="1"/>
    </xf>
    <xf numFmtId="0" fontId="80" fillId="27" borderId="28" xfId="0" applyFont="1" applyFill="1" applyBorder="1" applyAlignment="1">
      <alignment horizontal="center" vertical="center"/>
    </xf>
    <xf numFmtId="0" fontId="80" fillId="27" borderId="27" xfId="0" applyFont="1" applyFill="1" applyBorder="1" applyAlignment="1">
      <alignment horizontal="center" vertical="center"/>
    </xf>
    <xf numFmtId="0" fontId="80" fillId="27" borderId="30" xfId="0" applyFont="1" applyFill="1" applyBorder="1" applyAlignment="1">
      <alignment horizontal="center" vertical="center"/>
    </xf>
    <xf numFmtId="0" fontId="80" fillId="0" borderId="0" xfId="0" applyFont="1" applyFill="1" applyBorder="1">
      <alignment vertical="center"/>
    </xf>
    <xf numFmtId="0" fontId="93" fillId="27" borderId="46" xfId="0" applyFont="1" applyFill="1" applyBorder="1" applyAlignment="1">
      <alignment horizontal="center" vertical="center" shrinkToFit="1"/>
    </xf>
    <xf numFmtId="0" fontId="84" fillId="27" borderId="0" xfId="0" applyFont="1" applyFill="1" applyBorder="1" applyAlignment="1">
      <alignment vertical="center" shrinkToFit="1"/>
    </xf>
    <xf numFmtId="0" fontId="80" fillId="27" borderId="38" xfId="0" applyFont="1" applyFill="1" applyBorder="1" applyAlignment="1">
      <alignment vertical="center" shrinkToFit="1"/>
    </xf>
    <xf numFmtId="0" fontId="92" fillId="27" borderId="38" xfId="0" applyFont="1" applyFill="1" applyBorder="1" applyAlignment="1">
      <alignment horizontal="center" vertical="center" shrinkToFit="1"/>
    </xf>
    <xf numFmtId="0" fontId="85" fillId="0" borderId="0" xfId="393" applyNumberFormat="1" applyFont="1" applyFill="1" applyBorder="1" applyAlignment="1">
      <alignment horizontal="center" vertical="center" shrinkToFit="1"/>
    </xf>
    <xf numFmtId="0" fontId="95" fillId="0" borderId="0" xfId="393" applyNumberFormat="1" applyFont="1" applyFill="1" applyBorder="1" applyAlignment="1">
      <alignment horizontal="center" vertical="center" shrinkToFit="1"/>
    </xf>
    <xf numFmtId="191" fontId="85" fillId="0" borderId="0" xfId="393" applyNumberFormat="1" applyFont="1" applyFill="1" applyBorder="1" applyAlignment="1">
      <alignment horizontal="center" vertical="center" shrinkToFit="1"/>
    </xf>
    <xf numFmtId="176" fontId="78" fillId="0" borderId="0" xfId="393" applyNumberFormat="1" applyFont="1" applyFill="1" applyBorder="1" applyAlignment="1" applyProtection="1">
      <alignment horizontal="center" vertical="center" shrinkToFit="1"/>
    </xf>
    <xf numFmtId="0" fontId="80" fillId="28" borderId="40" xfId="0" applyFont="1" applyFill="1" applyBorder="1" applyAlignment="1">
      <alignment horizontal="center" vertical="center"/>
    </xf>
    <xf numFmtId="0" fontId="81" fillId="28" borderId="40" xfId="0" applyFont="1" applyFill="1" applyBorder="1" applyAlignment="1">
      <alignment horizontal="center" vertical="center"/>
    </xf>
    <xf numFmtId="195" fontId="80" fillId="0" borderId="0" xfId="393" applyNumberFormat="1" applyFont="1" applyFill="1" applyBorder="1" applyAlignment="1" applyProtection="1">
      <alignment vertical="center"/>
    </xf>
    <xf numFmtId="0" fontId="93" fillId="27" borderId="38" xfId="0" applyFont="1" applyFill="1" applyBorder="1" applyAlignment="1">
      <alignment horizontal="center" vertical="center" shrinkToFit="1"/>
    </xf>
    <xf numFmtId="193" fontId="81" fillId="0" borderId="0" xfId="393" applyNumberFormat="1" applyFont="1" applyFill="1" applyBorder="1" applyAlignment="1" applyProtection="1">
      <alignment vertical="center"/>
    </xf>
    <xf numFmtId="196" fontId="80" fillId="0" borderId="0" xfId="393" applyNumberFormat="1" applyFont="1" applyFill="1" applyBorder="1" applyAlignment="1" applyProtection="1">
      <alignment vertical="center"/>
    </xf>
    <xf numFmtId="0" fontId="1" fillId="0" borderId="0" xfId="0" applyFont="1" applyFill="1">
      <alignment vertical="center"/>
    </xf>
    <xf numFmtId="0" fontId="82" fillId="0" borderId="0" xfId="349" applyFont="1" applyFill="1" applyAlignment="1" applyProtection="1">
      <alignment vertical="center"/>
    </xf>
    <xf numFmtId="0" fontId="83" fillId="0" borderId="0" xfId="349" applyFont="1" applyFill="1" applyAlignment="1" applyProtection="1">
      <alignment vertical="center"/>
    </xf>
    <xf numFmtId="0" fontId="1" fillId="0" borderId="0" xfId="0" applyFont="1" applyFill="1" applyBorder="1">
      <alignment vertical="center"/>
    </xf>
    <xf numFmtId="0" fontId="80" fillId="27" borderId="21" xfId="349" applyFont="1" applyFill="1" applyBorder="1" applyAlignment="1" applyProtection="1">
      <alignment horizontal="center" vertical="center" wrapText="1"/>
    </xf>
    <xf numFmtId="198" fontId="80" fillId="0" borderId="0" xfId="349" applyNumberFormat="1" applyFont="1" applyFill="1" applyBorder="1" applyAlignment="1" applyProtection="1">
      <alignment horizontal="right" vertical="center"/>
    </xf>
    <xf numFmtId="198" fontId="80" fillId="0" borderId="0" xfId="394" applyNumberFormat="1" applyFont="1" applyFill="1" applyBorder="1" applyAlignment="1" applyProtection="1">
      <alignment horizontal="right" vertical="center"/>
      <protection locked="0"/>
    </xf>
    <xf numFmtId="0" fontId="74" fillId="0" borderId="0" xfId="0" applyFont="1" applyFill="1" applyAlignment="1">
      <alignment vertical="center"/>
    </xf>
    <xf numFmtId="0" fontId="0" fillId="0" borderId="0" xfId="0" applyFont="1">
      <alignment vertical="center"/>
    </xf>
    <xf numFmtId="41" fontId="1" fillId="0" borderId="0" xfId="0" applyNumberFormat="1" applyFont="1" applyFill="1">
      <alignment vertical="center"/>
    </xf>
    <xf numFmtId="0" fontId="90" fillId="23" borderId="48" xfId="0" applyFont="1" applyFill="1" applyBorder="1" applyAlignment="1">
      <alignment horizontal="distributed" vertical="center"/>
    </xf>
    <xf numFmtId="41" fontId="0" fillId="0" borderId="0" xfId="0" applyNumberFormat="1" applyFont="1" applyFill="1">
      <alignment vertical="center"/>
    </xf>
    <xf numFmtId="0" fontId="87" fillId="0" borderId="52" xfId="0" applyFont="1" applyFill="1" applyBorder="1" applyAlignment="1">
      <alignment horizontal="center" vertical="center" wrapText="1"/>
    </xf>
    <xf numFmtId="41" fontId="80" fillId="0" borderId="0" xfId="393" applyFont="1" applyFill="1" applyBorder="1" applyAlignment="1" applyProtection="1">
      <alignment vertical="center"/>
    </xf>
    <xf numFmtId="176" fontId="81" fillId="0" borderId="0" xfId="393" applyNumberFormat="1" applyFont="1" applyFill="1" applyBorder="1" applyAlignment="1" applyProtection="1">
      <alignment vertical="center"/>
    </xf>
    <xf numFmtId="41" fontId="80" fillId="0" borderId="0" xfId="393" applyFont="1" applyFill="1" applyBorder="1" applyAlignment="1">
      <alignment horizontal="right" vertical="center"/>
    </xf>
    <xf numFmtId="0" fontId="80" fillId="0" borderId="24" xfId="298" applyFont="1" applyFill="1" applyBorder="1" applyAlignment="1">
      <alignment horizontal="center" vertical="center"/>
    </xf>
    <xf numFmtId="0" fontId="85" fillId="0" borderId="0" xfId="398" applyFont="1" applyFill="1" applyBorder="1" applyAlignment="1">
      <alignment horizontal="center" vertical="center" wrapText="1"/>
    </xf>
    <xf numFmtId="194" fontId="85" fillId="0" borderId="0" xfId="393" applyNumberFormat="1" applyFont="1" applyFill="1" applyBorder="1" applyAlignment="1">
      <alignment horizontal="right" vertical="center"/>
    </xf>
    <xf numFmtId="194" fontId="85" fillId="0" borderId="0" xfId="393" quotePrefix="1" applyNumberFormat="1" applyFont="1" applyFill="1" applyBorder="1" applyAlignment="1">
      <alignment horizontal="right" vertical="center"/>
    </xf>
    <xf numFmtId="0" fontId="85" fillId="0" borderId="24" xfId="398" applyFont="1" applyFill="1" applyBorder="1" applyAlignment="1">
      <alignment horizontal="center" vertical="center" wrapText="1"/>
    </xf>
    <xf numFmtId="41" fontId="88" fillId="0" borderId="0" xfId="393" applyFont="1" applyFill="1" applyBorder="1" applyAlignment="1">
      <alignment horizontal="left" vertical="center" shrinkToFit="1"/>
    </xf>
    <xf numFmtId="41" fontId="88" fillId="0" borderId="0" xfId="393" applyFont="1" applyFill="1" applyBorder="1" applyAlignment="1">
      <alignment horizontal="right" vertical="center" shrinkToFit="1"/>
    </xf>
    <xf numFmtId="41" fontId="80" fillId="0" borderId="0" xfId="0" applyNumberFormat="1" applyFont="1" applyFill="1" applyBorder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23" xfId="0" applyNumberFormat="1" applyFont="1" applyFill="1" applyBorder="1" applyAlignment="1">
      <alignment horizontal="center" vertical="center"/>
    </xf>
    <xf numFmtId="41" fontId="80" fillId="0" borderId="23" xfId="0" applyNumberFormat="1" applyFont="1" applyFill="1" applyBorder="1" applyAlignment="1">
      <alignment horizontal="right" vertical="center"/>
    </xf>
    <xf numFmtId="0" fontId="99" fillId="0" borderId="0" xfId="0" applyFont="1" applyFill="1" applyAlignment="1"/>
    <xf numFmtId="0" fontId="81" fillId="0" borderId="24" xfId="298" applyFont="1" applyFill="1" applyBorder="1" applyAlignment="1">
      <alignment horizontal="center" vertical="center"/>
    </xf>
    <xf numFmtId="0" fontId="100" fillId="0" borderId="0" xfId="0" applyFont="1" applyFill="1">
      <alignment vertical="center"/>
    </xf>
    <xf numFmtId="0" fontId="81" fillId="0" borderId="52" xfId="298" applyFont="1" applyFill="1" applyBorder="1" applyAlignment="1">
      <alignment horizontal="center" vertical="center"/>
    </xf>
    <xf numFmtId="0" fontId="99" fillId="0" borderId="0" xfId="0" applyFont="1" applyAlignment="1"/>
    <xf numFmtId="0" fontId="0" fillId="0" borderId="0" xfId="0" applyFont="1" applyAlignment="1">
      <alignment vertical="center"/>
    </xf>
    <xf numFmtId="0" fontId="84" fillId="0" borderId="0" xfId="395" applyFont="1" applyBorder="1" applyAlignment="1">
      <alignment horizontal="center" vertical="center" shrinkToFit="1"/>
    </xf>
    <xf numFmtId="0" fontId="88" fillId="0" borderId="0" xfId="0" applyFont="1" applyFill="1" applyBorder="1" applyAlignment="1">
      <alignment horizontal="center" vertical="center" shrinkToFit="1"/>
    </xf>
    <xf numFmtId="197" fontId="84" fillId="0" borderId="0" xfId="395" applyNumberFormat="1" applyFont="1" applyBorder="1" applyAlignment="1">
      <alignment horizontal="center" vertical="center" shrinkToFit="1"/>
    </xf>
    <xf numFmtId="192" fontId="73" fillId="0" borderId="0" xfId="0" applyNumberFormat="1" applyFont="1" applyFill="1">
      <alignment vertical="center"/>
    </xf>
    <xf numFmtId="41" fontId="80" fillId="0" borderId="0" xfId="394" applyNumberFormat="1" applyFont="1" applyFill="1" applyBorder="1" applyAlignment="1" applyProtection="1">
      <alignment vertical="center"/>
      <protection locked="0"/>
    </xf>
    <xf numFmtId="0" fontId="83" fillId="0" borderId="0" xfId="0" applyFont="1" applyFill="1" applyBorder="1" applyAlignment="1" applyProtection="1">
      <alignment vertical="top"/>
    </xf>
    <xf numFmtId="0" fontId="78" fillId="0" borderId="0" xfId="0" applyFont="1" applyFill="1" applyBorder="1" applyAlignment="1" applyProtection="1">
      <alignment horizontal="right" vertical="center"/>
    </xf>
    <xf numFmtId="0" fontId="78" fillId="0" borderId="0" xfId="298" applyFont="1" applyFill="1" applyBorder="1" applyAlignment="1">
      <alignment horizontal="right" vertical="center"/>
    </xf>
    <xf numFmtId="0" fontId="78" fillId="0" borderId="0" xfId="0" applyFont="1" applyFill="1" applyBorder="1" applyAlignment="1">
      <alignment horizontal="right" vertical="center"/>
    </xf>
    <xf numFmtId="0" fontId="84" fillId="0" borderId="24" xfId="0" applyFont="1" applyBorder="1" applyAlignment="1">
      <alignment horizontal="center" vertical="center" shrinkToFit="1"/>
    </xf>
    <xf numFmtId="0" fontId="84" fillId="0" borderId="55" xfId="0" applyFont="1" applyBorder="1" applyAlignment="1">
      <alignment horizontal="center" vertical="center" shrinkToFit="1"/>
    </xf>
    <xf numFmtId="0" fontId="80" fillId="28" borderId="58" xfId="0" applyFont="1" applyFill="1" applyBorder="1" applyAlignment="1">
      <alignment horizontal="center" vertical="center"/>
    </xf>
    <xf numFmtId="191" fontId="85" fillId="0" borderId="55" xfId="393" applyNumberFormat="1" applyFont="1" applyFill="1" applyBorder="1" applyAlignment="1">
      <alignment horizontal="center" vertical="center" shrinkToFit="1"/>
    </xf>
    <xf numFmtId="41" fontId="80" fillId="0" borderId="55" xfId="393" applyFont="1" applyFill="1" applyBorder="1" applyAlignment="1" applyProtection="1">
      <alignment horizontal="right" vertical="center" shrinkToFit="1"/>
    </xf>
    <xf numFmtId="41" fontId="80" fillId="0" borderId="55" xfId="393" applyFont="1" applyFill="1" applyBorder="1" applyAlignment="1" applyProtection="1">
      <alignment horizontal="center" vertical="center" shrinkToFit="1"/>
    </xf>
    <xf numFmtId="191" fontId="80" fillId="0" borderId="55" xfId="393" applyNumberFormat="1" applyFont="1" applyFill="1" applyBorder="1" applyAlignment="1">
      <alignment horizontal="center" vertical="center" shrinkToFit="1"/>
    </xf>
    <xf numFmtId="176" fontId="80" fillId="0" borderId="55" xfId="393" applyNumberFormat="1" applyFont="1" applyFill="1" applyBorder="1" applyAlignment="1" applyProtection="1">
      <alignment horizontal="right" vertical="center" shrinkToFit="1"/>
    </xf>
    <xf numFmtId="176" fontId="80" fillId="0" borderId="55" xfId="393" applyNumberFormat="1" applyFont="1" applyFill="1" applyBorder="1" applyAlignment="1" applyProtection="1">
      <alignment horizontal="center" vertical="center" shrinkToFit="1"/>
    </xf>
    <xf numFmtId="0" fontId="85" fillId="0" borderId="55" xfId="393" applyNumberFormat="1" applyFont="1" applyFill="1" applyBorder="1" applyAlignment="1">
      <alignment horizontal="center" vertical="center" shrinkToFit="1"/>
    </xf>
    <xf numFmtId="0" fontId="80" fillId="0" borderId="55" xfId="393" applyNumberFormat="1" applyFont="1" applyFill="1" applyBorder="1" applyAlignment="1">
      <alignment horizontal="center" vertical="center" shrinkToFit="1"/>
    </xf>
    <xf numFmtId="0" fontId="84" fillId="0" borderId="55" xfId="395" applyFont="1" applyBorder="1" applyAlignment="1">
      <alignment horizontal="center" vertical="center" shrinkToFit="1"/>
    </xf>
    <xf numFmtId="0" fontId="84" fillId="0" borderId="55" xfId="393" applyNumberFormat="1" applyFont="1" applyFill="1" applyBorder="1" applyAlignment="1">
      <alignment horizontal="center" vertical="center" shrinkToFit="1"/>
    </xf>
    <xf numFmtId="0" fontId="95" fillId="0" borderId="55" xfId="393" applyNumberFormat="1" applyFont="1" applyFill="1" applyBorder="1" applyAlignment="1">
      <alignment horizontal="center" vertical="center" shrinkToFit="1"/>
    </xf>
    <xf numFmtId="41" fontId="81" fillId="0" borderId="0" xfId="0" applyNumberFormat="1" applyFont="1" applyFill="1" applyBorder="1" applyAlignment="1">
      <alignment horizontal="right" vertical="center"/>
    </xf>
    <xf numFmtId="41" fontId="80" fillId="0" borderId="0" xfId="393" applyFont="1" applyFill="1" applyBorder="1" applyAlignment="1" applyProtection="1">
      <alignment horizontal="right" vertical="center"/>
      <protection locked="0"/>
    </xf>
    <xf numFmtId="41" fontId="80" fillId="0" borderId="0" xfId="393" applyFont="1" applyFill="1" applyBorder="1" applyAlignment="1" applyProtection="1">
      <alignment horizontal="right" vertical="center"/>
    </xf>
    <xf numFmtId="191" fontId="80" fillId="0" borderId="0" xfId="393" applyNumberFormat="1" applyFont="1" applyFill="1" applyBorder="1" applyAlignment="1" applyProtection="1">
      <alignment horizontal="right" vertical="center"/>
      <protection locked="0"/>
    </xf>
    <xf numFmtId="41" fontId="80" fillId="0" borderId="48" xfId="393" applyFont="1" applyFill="1" applyBorder="1" applyAlignment="1" applyProtection="1">
      <alignment horizontal="right" vertical="center"/>
    </xf>
    <xf numFmtId="41" fontId="80" fillId="0" borderId="48" xfId="393" applyFont="1" applyFill="1" applyBorder="1" applyAlignment="1" applyProtection="1">
      <alignment horizontal="right" vertical="center"/>
      <protection locked="0"/>
    </xf>
    <xf numFmtId="41" fontId="80" fillId="0" borderId="48" xfId="0" applyNumberFormat="1" applyFont="1" applyFill="1" applyBorder="1" applyAlignment="1">
      <alignment horizontal="right" vertical="center"/>
    </xf>
    <xf numFmtId="41" fontId="81" fillId="0" borderId="23" xfId="0" applyNumberFormat="1" applyFont="1" applyFill="1" applyBorder="1" applyAlignment="1">
      <alignment horizontal="right" vertical="center"/>
    </xf>
    <xf numFmtId="41" fontId="80" fillId="0" borderId="23" xfId="393" applyFont="1" applyFill="1" applyBorder="1" applyAlignment="1" applyProtection="1">
      <alignment horizontal="right" vertical="center"/>
    </xf>
    <xf numFmtId="41" fontId="80" fillId="0" borderId="51" xfId="393" applyFont="1" applyFill="1" applyBorder="1" applyAlignment="1" applyProtection="1">
      <alignment horizontal="right" vertical="center"/>
    </xf>
    <xf numFmtId="41" fontId="81" fillId="0" borderId="0" xfId="393" applyFont="1" applyFill="1" applyAlignment="1" applyProtection="1">
      <alignment horizontal="right" vertical="center"/>
    </xf>
    <xf numFmtId="41" fontId="80" fillId="0" borderId="0" xfId="393" applyFont="1" applyFill="1" applyAlignment="1" applyProtection="1">
      <alignment horizontal="right" vertical="center"/>
      <protection locked="0"/>
    </xf>
    <xf numFmtId="199" fontId="80" fillId="0" borderId="0" xfId="393" applyNumberFormat="1" applyFont="1" applyFill="1" applyBorder="1" applyAlignment="1" applyProtection="1">
      <alignment vertical="center"/>
    </xf>
    <xf numFmtId="198" fontId="80" fillId="0" borderId="0" xfId="393" applyNumberFormat="1" applyFont="1" applyFill="1" applyBorder="1" applyAlignment="1">
      <alignment vertical="center"/>
    </xf>
    <xf numFmtId="198" fontId="80" fillId="0" borderId="0" xfId="393" applyNumberFormat="1" applyFont="1" applyFill="1" applyBorder="1" applyAlignment="1" applyProtection="1">
      <alignment vertical="center"/>
    </xf>
    <xf numFmtId="198" fontId="80" fillId="0" borderId="0" xfId="393" applyNumberFormat="1" applyFont="1" applyFill="1" applyBorder="1" applyAlignment="1">
      <alignment horizontal="right" vertical="center"/>
    </xf>
    <xf numFmtId="199" fontId="80" fillId="0" borderId="0" xfId="393" applyNumberFormat="1" applyFont="1" applyFill="1" applyBorder="1" applyAlignment="1" applyProtection="1">
      <alignment horizontal="right" vertical="center"/>
    </xf>
    <xf numFmtId="199" fontId="80" fillId="0" borderId="0" xfId="393" applyNumberFormat="1" applyFont="1" applyFill="1" applyBorder="1" applyAlignment="1">
      <alignment vertical="center"/>
    </xf>
    <xf numFmtId="199" fontId="80" fillId="0" borderId="0" xfId="393" applyNumberFormat="1" applyFont="1" applyFill="1" applyBorder="1" applyAlignment="1">
      <alignment horizontal="right" vertical="center"/>
    </xf>
    <xf numFmtId="198" fontId="80" fillId="0" borderId="0" xfId="393" applyNumberFormat="1" applyFont="1" applyFill="1" applyBorder="1" applyAlignment="1" applyProtection="1">
      <alignment horizontal="right" vertical="center"/>
    </xf>
    <xf numFmtId="199" fontId="80" fillId="0" borderId="10" xfId="393" applyNumberFormat="1" applyFont="1" applyFill="1" applyBorder="1" applyAlignment="1" applyProtection="1">
      <alignment vertical="center"/>
    </xf>
    <xf numFmtId="198" fontId="80" fillId="0" borderId="10" xfId="393" applyNumberFormat="1" applyFont="1" applyFill="1" applyBorder="1" applyAlignment="1">
      <alignment vertical="center"/>
    </xf>
    <xf numFmtId="198" fontId="80" fillId="0" borderId="10" xfId="393" applyNumberFormat="1" applyFont="1" applyFill="1" applyBorder="1" applyAlignment="1" applyProtection="1">
      <alignment horizontal="right" vertical="center"/>
    </xf>
    <xf numFmtId="41" fontId="84" fillId="0" borderId="0" xfId="393" applyFont="1" applyFill="1" applyBorder="1" applyAlignment="1">
      <alignment horizontal="right" vertical="center" shrinkToFit="1"/>
    </xf>
    <xf numFmtId="14" fontId="94" fillId="0" borderId="0" xfId="393" applyNumberFormat="1" applyFont="1" applyFill="1" applyBorder="1" applyAlignment="1">
      <alignment horizontal="center" vertical="center" shrinkToFit="1"/>
    </xf>
    <xf numFmtId="41" fontId="94" fillId="0" borderId="0" xfId="0" applyNumberFormat="1" applyFont="1" applyFill="1" applyBorder="1" applyAlignment="1">
      <alignment horizontal="center" vertical="center" shrinkToFit="1"/>
    </xf>
    <xf numFmtId="0" fontId="84" fillId="0" borderId="0" xfId="0" applyFont="1" applyFill="1" applyBorder="1" applyAlignment="1">
      <alignment horizontal="center" vertical="center" shrinkToFit="1"/>
    </xf>
    <xf numFmtId="0" fontId="95" fillId="0" borderId="0" xfId="395" applyFont="1" applyFill="1" applyBorder="1" applyAlignment="1">
      <alignment horizontal="center" vertical="center" shrinkToFit="1"/>
    </xf>
    <xf numFmtId="41" fontId="84" fillId="0" borderId="48" xfId="393" applyFont="1" applyFill="1" applyBorder="1" applyAlignment="1">
      <alignment horizontal="right" vertical="center" shrinkToFit="1"/>
    </xf>
    <xf numFmtId="14" fontId="94" fillId="0" borderId="48" xfId="0" applyNumberFormat="1" applyFont="1" applyFill="1" applyBorder="1" applyAlignment="1">
      <alignment horizontal="center" vertical="center" shrinkToFit="1"/>
    </xf>
    <xf numFmtId="41" fontId="94" fillId="0" borderId="48" xfId="0" applyNumberFormat="1" applyFont="1" applyFill="1" applyBorder="1" applyAlignment="1">
      <alignment horizontal="center" vertical="center" shrinkToFit="1"/>
    </xf>
    <xf numFmtId="0" fontId="95" fillId="0" borderId="48" xfId="393" applyNumberFormat="1" applyFont="1" applyFill="1" applyBorder="1" applyAlignment="1">
      <alignment horizontal="center" vertical="center" shrinkToFit="1"/>
    </xf>
    <xf numFmtId="0" fontId="84" fillId="0" borderId="48" xfId="0" applyFont="1" applyFill="1" applyBorder="1" applyAlignment="1">
      <alignment horizontal="center" vertical="center" shrinkToFit="1"/>
    </xf>
    <xf numFmtId="41" fontId="84" fillId="0" borderId="0" xfId="393" applyFont="1" applyFill="1" applyBorder="1" applyAlignment="1">
      <alignment horizontal="left" vertical="center" shrinkToFit="1"/>
    </xf>
    <xf numFmtId="197" fontId="95" fillId="0" borderId="0" xfId="395" applyNumberFormat="1" applyFont="1" applyFill="1" applyBorder="1" applyAlignment="1">
      <alignment horizontal="center" vertical="center" shrinkToFit="1"/>
    </xf>
    <xf numFmtId="0" fontId="95" fillId="0" borderId="48" xfId="395" applyFont="1" applyFill="1" applyBorder="1" applyAlignment="1">
      <alignment horizontal="center" vertical="center" shrinkToFit="1"/>
    </xf>
    <xf numFmtId="0" fontId="101" fillId="0" borderId="0" xfId="0" applyFont="1">
      <alignment vertical="center"/>
    </xf>
    <xf numFmtId="0" fontId="88" fillId="0" borderId="24" xfId="0" applyFont="1" applyFill="1" applyBorder="1" applyAlignment="1">
      <alignment horizontal="center" vertical="center" wrapText="1"/>
    </xf>
    <xf numFmtId="0" fontId="102" fillId="0" borderId="0" xfId="0" applyFont="1" applyFill="1">
      <alignment vertical="center"/>
    </xf>
    <xf numFmtId="41" fontId="80" fillId="0" borderId="24" xfId="0" applyNumberFormat="1" applyFont="1" applyFill="1" applyBorder="1" applyAlignment="1">
      <alignment horizontal="center" vertical="center"/>
    </xf>
    <xf numFmtId="41" fontId="80" fillId="0" borderId="0" xfId="393" applyFont="1" applyFill="1" applyBorder="1" applyAlignment="1">
      <alignment vertical="center"/>
    </xf>
    <xf numFmtId="41" fontId="80" fillId="0" borderId="10" xfId="393" applyFont="1" applyFill="1" applyBorder="1" applyAlignment="1">
      <alignment vertical="center"/>
    </xf>
    <xf numFmtId="198" fontId="84" fillId="0" borderId="0" xfId="393" applyNumberFormat="1" applyFont="1" applyFill="1" applyBorder="1" applyAlignment="1">
      <alignment horizontal="right" vertical="center"/>
    </xf>
    <xf numFmtId="41" fontId="80" fillId="0" borderId="52" xfId="0" applyNumberFormat="1" applyFont="1" applyFill="1" applyBorder="1" applyAlignment="1">
      <alignment horizontal="center" vertical="center"/>
    </xf>
    <xf numFmtId="0" fontId="80" fillId="27" borderId="21" xfId="0" applyFont="1" applyFill="1" applyBorder="1" applyAlignment="1">
      <alignment horizontal="center" vertical="center"/>
    </xf>
    <xf numFmtId="198" fontId="80" fillId="0" borderId="23" xfId="349" applyNumberFormat="1" applyFont="1" applyFill="1" applyBorder="1" applyAlignment="1" applyProtection="1">
      <alignment horizontal="right" vertical="center"/>
    </xf>
    <xf numFmtId="0" fontId="95" fillId="0" borderId="0" xfId="395" applyFont="1" applyBorder="1" applyAlignment="1">
      <alignment horizontal="center" vertical="center" shrinkToFit="1"/>
    </xf>
    <xf numFmtId="0" fontId="96" fillId="0" borderId="0" xfId="393" applyNumberFormat="1" applyFont="1" applyFill="1" applyBorder="1" applyAlignment="1">
      <alignment horizontal="center" vertical="center" shrinkToFit="1"/>
    </xf>
    <xf numFmtId="197" fontId="95" fillId="0" borderId="0" xfId="395" applyNumberFormat="1" applyFont="1" applyBorder="1" applyAlignment="1">
      <alignment horizontal="center" vertical="center" shrinkToFit="1"/>
    </xf>
    <xf numFmtId="41" fontId="86" fillId="0" borderId="0" xfId="393" applyFont="1" applyFill="1" applyBorder="1" applyAlignment="1" applyProtection="1">
      <alignment horizontal="center" vertical="center"/>
    </xf>
    <xf numFmtId="41" fontId="81" fillId="0" borderId="48" xfId="0" applyNumberFormat="1" applyFont="1" applyFill="1" applyBorder="1" applyAlignment="1">
      <alignment horizontal="right" vertical="center"/>
    </xf>
    <xf numFmtId="198" fontId="81" fillId="0" borderId="51" xfId="393" applyNumberFormat="1" applyFont="1" applyFill="1" applyBorder="1">
      <alignment vertical="center"/>
    </xf>
    <xf numFmtId="198" fontId="81" fillId="0" borderId="48" xfId="393" applyNumberFormat="1" applyFont="1" applyFill="1" applyBorder="1">
      <alignment vertical="center"/>
    </xf>
    <xf numFmtId="201" fontId="80" fillId="0" borderId="0" xfId="393" applyNumberFormat="1" applyFont="1" applyFill="1" applyBorder="1" applyAlignment="1">
      <alignment vertical="center"/>
    </xf>
    <xf numFmtId="202" fontId="80" fillId="0" borderId="0" xfId="393" applyNumberFormat="1" applyFont="1" applyFill="1" applyBorder="1" applyAlignment="1">
      <alignment vertical="center"/>
    </xf>
    <xf numFmtId="202" fontId="80" fillId="0" borderId="0" xfId="393" applyNumberFormat="1" applyFont="1" applyFill="1" applyBorder="1" applyAlignment="1" applyProtection="1">
      <alignment vertical="center"/>
    </xf>
    <xf numFmtId="201" fontId="80" fillId="0" borderId="0" xfId="393" applyNumberFormat="1" applyFont="1" applyFill="1" applyBorder="1" applyAlignment="1">
      <alignment horizontal="right" vertical="center"/>
    </xf>
    <xf numFmtId="202" fontId="80" fillId="0" borderId="0" xfId="393" applyNumberFormat="1" applyFont="1" applyFill="1" applyBorder="1" applyAlignment="1">
      <alignment horizontal="right" vertical="center"/>
    </xf>
    <xf numFmtId="201" fontId="80" fillId="0" borderId="0" xfId="393" applyNumberFormat="1" applyFont="1" applyFill="1" applyBorder="1" applyAlignment="1" applyProtection="1">
      <alignment vertical="center"/>
    </xf>
    <xf numFmtId="202" fontId="80" fillId="0" borderId="0" xfId="393" applyNumberFormat="1" applyFont="1" applyFill="1" applyBorder="1" applyAlignment="1" applyProtection="1">
      <alignment horizontal="right" vertical="center"/>
    </xf>
    <xf numFmtId="201" fontId="80" fillId="0" borderId="10" xfId="393" applyNumberFormat="1" applyFont="1" applyFill="1" applyBorder="1" applyAlignment="1">
      <alignment vertical="center"/>
    </xf>
    <xf numFmtId="202" fontId="80" fillId="0" borderId="10" xfId="393" applyNumberFormat="1" applyFont="1" applyFill="1" applyBorder="1" applyAlignment="1">
      <alignment vertical="center"/>
    </xf>
    <xf numFmtId="202" fontId="80" fillId="0" borderId="10" xfId="393" applyNumberFormat="1" applyFont="1" applyFill="1" applyBorder="1" applyAlignment="1" applyProtection="1">
      <alignment horizontal="right" vertical="center"/>
    </xf>
    <xf numFmtId="203" fontId="80" fillId="0" borderId="0" xfId="393" applyNumberFormat="1" applyFont="1" applyFill="1" applyBorder="1" applyAlignment="1" applyProtection="1">
      <alignment vertical="center"/>
    </xf>
    <xf numFmtId="203" fontId="80" fillId="0" borderId="0" xfId="393" applyNumberFormat="1" applyFont="1" applyFill="1" applyBorder="1" applyAlignment="1" applyProtection="1">
      <alignment horizontal="right" vertical="center"/>
    </xf>
    <xf numFmtId="203" fontId="80" fillId="0" borderId="10" xfId="393" applyNumberFormat="1" applyFont="1" applyFill="1" applyBorder="1" applyAlignment="1" applyProtection="1">
      <alignment vertical="center"/>
    </xf>
    <xf numFmtId="203" fontId="80" fillId="0" borderId="0" xfId="393" applyNumberFormat="1" applyFont="1" applyFill="1" applyBorder="1" applyAlignment="1">
      <alignment vertical="center"/>
    </xf>
    <xf numFmtId="203" fontId="80" fillId="0" borderId="0" xfId="393" applyNumberFormat="1" applyFont="1" applyFill="1" applyBorder="1" applyAlignment="1">
      <alignment horizontal="right" vertical="center"/>
    </xf>
    <xf numFmtId="197" fontId="87" fillId="0" borderId="48" xfId="393" applyNumberFormat="1" applyFont="1" applyFill="1" applyBorder="1" applyAlignment="1" applyProtection="1">
      <alignment horizontal="right" vertical="center"/>
    </xf>
    <xf numFmtId="197" fontId="81" fillId="0" borderId="48" xfId="393" applyNumberFormat="1" applyFont="1" applyFill="1" applyBorder="1" applyAlignment="1" applyProtection="1">
      <alignment horizontal="right" vertical="center"/>
    </xf>
    <xf numFmtId="41" fontId="86" fillId="0" borderId="51" xfId="393" applyFont="1" applyFill="1" applyBorder="1" applyAlignment="1" applyProtection="1">
      <alignment vertical="center"/>
    </xf>
    <xf numFmtId="41" fontId="98" fillId="0" borderId="48" xfId="393" quotePrefix="1" applyFont="1" applyFill="1" applyBorder="1" applyAlignment="1">
      <alignment horizontal="right" vertical="center"/>
    </xf>
    <xf numFmtId="41" fontId="80" fillId="0" borderId="0" xfId="393" applyNumberFormat="1" applyFont="1" applyFill="1" applyBorder="1" applyAlignment="1" applyProtection="1">
      <alignment horizontal="center" vertical="center" shrinkToFit="1"/>
    </xf>
    <xf numFmtId="41" fontId="84" fillId="0" borderId="0" xfId="393" applyNumberFormat="1" applyFont="1" applyFill="1" applyBorder="1" applyAlignment="1">
      <alignment horizontal="left" vertical="center" shrinkToFit="1"/>
    </xf>
    <xf numFmtId="41" fontId="84" fillId="0" borderId="0" xfId="393" applyNumberFormat="1" applyFont="1" applyFill="1" applyBorder="1" applyAlignment="1">
      <alignment horizontal="right" vertical="center" shrinkToFit="1"/>
    </xf>
    <xf numFmtId="41" fontId="84" fillId="0" borderId="48" xfId="393" applyNumberFormat="1" applyFont="1" applyFill="1" applyBorder="1" applyAlignment="1">
      <alignment horizontal="right" vertical="center" shrinkToFit="1"/>
    </xf>
    <xf numFmtId="41" fontId="88" fillId="0" borderId="0" xfId="393" applyNumberFormat="1" applyFont="1" applyFill="1" applyBorder="1" applyAlignment="1">
      <alignment horizontal="left" vertical="center" shrinkToFit="1"/>
    </xf>
    <xf numFmtId="197" fontId="84" fillId="0" borderId="0" xfId="393" applyNumberFormat="1" applyFont="1" applyFill="1" applyBorder="1" applyAlignment="1" applyProtection="1">
      <alignment horizontal="right" vertical="center"/>
    </xf>
    <xf numFmtId="41" fontId="97" fillId="0" borderId="48" xfId="400" applyNumberFormat="1" applyFont="1" applyFill="1" applyBorder="1" applyAlignment="1" applyProtection="1">
      <alignment vertical="center"/>
    </xf>
    <xf numFmtId="41" fontId="105" fillId="0" borderId="0" xfId="400" applyNumberFormat="1" applyFont="1" applyFill="1" applyBorder="1" applyAlignment="1" applyProtection="1">
      <alignment vertical="center" shrinkToFit="1"/>
    </xf>
    <xf numFmtId="41" fontId="105" fillId="0" borderId="0" xfId="401" applyNumberFormat="1" applyFont="1" applyFill="1" applyBorder="1" applyAlignment="1">
      <alignment vertical="center" shrinkToFit="1"/>
    </xf>
    <xf numFmtId="41" fontId="104" fillId="0" borderId="0" xfId="393" applyNumberFormat="1" applyFont="1" applyFill="1" applyBorder="1" applyAlignment="1" applyProtection="1">
      <alignment horizontal="right" vertical="center"/>
    </xf>
    <xf numFmtId="0" fontId="76" fillId="0" borderId="0" xfId="0" applyFont="1" applyFill="1">
      <alignment vertical="center"/>
    </xf>
    <xf numFmtId="41" fontId="97" fillId="0" borderId="51" xfId="400" applyNumberFormat="1" applyFont="1" applyFill="1" applyBorder="1" applyAlignment="1" applyProtection="1">
      <alignment vertical="center"/>
    </xf>
    <xf numFmtId="0" fontId="102" fillId="0" borderId="0" xfId="0" applyFont="1">
      <alignment vertical="center"/>
    </xf>
    <xf numFmtId="0" fontId="80" fillId="0" borderId="40" xfId="0" applyFont="1" applyFill="1" applyBorder="1" applyAlignment="1">
      <alignment horizontal="center" vertical="center"/>
    </xf>
    <xf numFmtId="0" fontId="95" fillId="0" borderId="0" xfId="398" applyFont="1" applyFill="1" applyBorder="1" applyAlignment="1">
      <alignment horizontal="center" vertical="center" wrapText="1"/>
    </xf>
    <xf numFmtId="41" fontId="94" fillId="0" borderId="23" xfId="400" applyNumberFormat="1" applyFont="1" applyFill="1" applyBorder="1" applyAlignment="1" applyProtection="1">
      <alignment vertical="center" shrinkToFit="1"/>
    </xf>
    <xf numFmtId="41" fontId="94" fillId="0" borderId="0" xfId="400" applyNumberFormat="1" applyFont="1" applyFill="1" applyBorder="1" applyAlignment="1" applyProtection="1">
      <alignment vertical="center" shrinkToFit="1"/>
    </xf>
    <xf numFmtId="41" fontId="94" fillId="0" borderId="0" xfId="400" applyNumberFormat="1" applyFont="1" applyFill="1" applyBorder="1" applyAlignment="1" applyProtection="1">
      <alignment horizontal="right" vertical="center" shrinkToFit="1"/>
    </xf>
    <xf numFmtId="0" fontId="95" fillId="0" borderId="0" xfId="0" applyFont="1" applyFill="1" applyBorder="1">
      <alignment vertical="center"/>
    </xf>
    <xf numFmtId="41" fontId="95" fillId="0" borderId="0" xfId="291" applyNumberFormat="1" applyFont="1" applyFill="1" applyBorder="1" applyAlignment="1">
      <alignment horizontal="right" vertical="center"/>
    </xf>
    <xf numFmtId="41" fontId="95" fillId="0" borderId="0" xfId="291" applyNumberFormat="1" applyFont="1" applyFill="1" applyBorder="1" applyAlignment="1">
      <alignment horizontal="right" vertical="center" wrapText="1"/>
    </xf>
    <xf numFmtId="41" fontId="95" fillId="0" borderId="0" xfId="400" applyNumberFormat="1" applyFont="1" applyFill="1" applyBorder="1" applyAlignment="1" applyProtection="1">
      <alignment horizontal="right" vertical="center" shrinkToFit="1"/>
    </xf>
    <xf numFmtId="41" fontId="95" fillId="0" borderId="0" xfId="400" applyNumberFormat="1" applyFont="1" applyFill="1" applyBorder="1" applyAlignment="1" applyProtection="1">
      <alignment vertical="center" shrinkToFit="1"/>
    </xf>
    <xf numFmtId="0" fontId="84" fillId="27" borderId="27" xfId="0" applyFont="1" applyFill="1" applyBorder="1" applyAlignment="1">
      <alignment horizontal="center" vertical="center" shrinkToFit="1"/>
    </xf>
    <xf numFmtId="0" fontId="94" fillId="27" borderId="24" xfId="0" applyFont="1" applyFill="1" applyBorder="1" applyAlignment="1">
      <alignment horizontal="center" vertical="center" shrinkToFit="1"/>
    </xf>
    <xf numFmtId="41" fontId="84" fillId="0" borderId="0" xfId="393" applyNumberFormat="1" applyFont="1" applyFill="1" applyBorder="1" applyAlignment="1" applyProtection="1">
      <alignment horizontal="right" vertical="center"/>
    </xf>
    <xf numFmtId="0" fontId="84" fillId="27" borderId="56" xfId="0" applyFont="1" applyFill="1" applyBorder="1" applyAlignment="1">
      <alignment horizontal="center" vertical="center"/>
    </xf>
    <xf numFmtId="41" fontId="84" fillId="0" borderId="0" xfId="393" applyNumberFormat="1" applyFont="1" applyFill="1" applyBorder="1" applyAlignment="1" applyProtection="1">
      <alignment vertical="center"/>
    </xf>
    <xf numFmtId="0" fontId="76" fillId="0" borderId="0" xfId="0" applyFont="1">
      <alignment vertical="center"/>
    </xf>
    <xf numFmtId="0" fontId="78" fillId="0" borderId="48" xfId="0" applyFont="1" applyFill="1" applyBorder="1" applyAlignment="1">
      <alignment horizontal="right" vertical="center"/>
    </xf>
    <xf numFmtId="0" fontId="80" fillId="27" borderId="30" xfId="0" applyFont="1" applyFill="1" applyBorder="1" applyAlignment="1">
      <alignment horizontal="center" vertical="center" shrinkToFit="1"/>
    </xf>
    <xf numFmtId="0" fontId="80" fillId="27" borderId="28" xfId="0" applyFont="1" applyFill="1" applyBorder="1" applyAlignment="1">
      <alignment horizontal="center" vertical="center" shrinkToFit="1"/>
    </xf>
    <xf numFmtId="0" fontId="80" fillId="27" borderId="0" xfId="0" applyFont="1" applyFill="1" applyBorder="1" applyAlignment="1">
      <alignment horizontal="center" vertical="center"/>
    </xf>
    <xf numFmtId="0" fontId="80" fillId="27" borderId="24" xfId="0" applyFont="1" applyFill="1" applyBorder="1" applyAlignment="1">
      <alignment horizontal="center" vertical="center"/>
    </xf>
    <xf numFmtId="0" fontId="80" fillId="27" borderId="0" xfId="0" applyFont="1" applyFill="1" applyBorder="1" applyAlignment="1">
      <alignment horizontal="center" vertical="center" shrinkToFit="1"/>
    </xf>
    <xf numFmtId="0" fontId="93" fillId="27" borderId="40" xfId="0" applyFont="1" applyFill="1" applyBorder="1" applyAlignment="1">
      <alignment horizontal="center" vertical="center" shrinkToFit="1"/>
    </xf>
    <xf numFmtId="0" fontId="80" fillId="0" borderId="0" xfId="0" applyFont="1" applyFill="1">
      <alignment vertical="center"/>
    </xf>
    <xf numFmtId="0" fontId="78" fillId="0" borderId="0" xfId="0" applyFont="1" applyFill="1" applyBorder="1" applyAlignment="1">
      <alignment horizontal="left" vertical="center"/>
    </xf>
    <xf numFmtId="0" fontId="80" fillId="27" borderId="29" xfId="0" applyFont="1" applyFill="1" applyBorder="1" applyAlignment="1">
      <alignment horizontal="center" vertical="center"/>
    </xf>
    <xf numFmtId="0" fontId="78" fillId="27" borderId="0" xfId="0" applyFont="1" applyFill="1" applyBorder="1" applyAlignment="1">
      <alignment horizontal="center" vertical="center" shrinkToFit="1"/>
    </xf>
    <xf numFmtId="41" fontId="1" fillId="0" borderId="0" xfId="0" applyNumberFormat="1" applyFont="1" applyFill="1" applyAlignment="1"/>
    <xf numFmtId="0" fontId="74" fillId="0" borderId="0" xfId="0" applyFont="1" applyBorder="1" applyAlignment="1"/>
    <xf numFmtId="0" fontId="74" fillId="0" borderId="0" xfId="0" applyFont="1" applyFill="1" applyBorder="1" applyAlignment="1"/>
    <xf numFmtId="0" fontId="74" fillId="0" borderId="0" xfId="0" applyFont="1" applyFill="1" applyAlignment="1"/>
    <xf numFmtId="0" fontId="113" fillId="27" borderId="27" xfId="0" applyFont="1" applyFill="1" applyBorder="1" applyAlignment="1">
      <alignment horizontal="center" vertical="center" shrinkToFit="1"/>
    </xf>
    <xf numFmtId="0" fontId="84" fillId="27" borderId="34" xfId="0" applyFont="1" applyFill="1" applyBorder="1" applyAlignment="1">
      <alignment horizontal="center" vertical="center" shrinkToFit="1"/>
    </xf>
    <xf numFmtId="0" fontId="84" fillId="27" borderId="0" xfId="0" applyFont="1" applyFill="1" applyBorder="1" applyAlignment="1">
      <alignment horizontal="center" vertical="center" shrinkToFit="1"/>
    </xf>
    <xf numFmtId="0" fontId="84" fillId="27" borderId="24" xfId="0" applyFont="1" applyFill="1" applyBorder="1" applyAlignment="1">
      <alignment horizontal="center" vertical="center"/>
    </xf>
    <xf numFmtId="0" fontId="84" fillId="27" borderId="21" xfId="0" applyFont="1" applyFill="1" applyBorder="1" applyAlignment="1">
      <alignment horizontal="center" vertical="center"/>
    </xf>
    <xf numFmtId="0" fontId="84" fillId="27" borderId="23" xfId="0" applyFont="1" applyFill="1" applyBorder="1" applyAlignment="1">
      <alignment horizontal="center" vertical="center"/>
    </xf>
    <xf numFmtId="0" fontId="84" fillId="27" borderId="27" xfId="0" applyFont="1" applyFill="1" applyBorder="1" applyAlignment="1">
      <alignment horizontal="center" vertical="center"/>
    </xf>
    <xf numFmtId="0" fontId="94" fillId="27" borderId="24" xfId="0" applyFont="1" applyFill="1" applyBorder="1" applyAlignment="1">
      <alignment horizontal="center" vertical="center"/>
    </xf>
    <xf numFmtId="0" fontId="94" fillId="27" borderId="23" xfId="0" applyFont="1" applyFill="1" applyBorder="1" applyAlignment="1">
      <alignment horizontal="center" vertical="center"/>
    </xf>
    <xf numFmtId="0" fontId="94" fillId="27" borderId="27" xfId="0" applyFont="1" applyFill="1" applyBorder="1" applyAlignment="1">
      <alignment horizontal="right" vertical="center"/>
    </xf>
    <xf numFmtId="0" fontId="84" fillId="27" borderId="30" xfId="0" applyFont="1" applyFill="1" applyBorder="1" applyAlignment="1">
      <alignment horizontal="center" vertical="center"/>
    </xf>
    <xf numFmtId="0" fontId="94" fillId="0" borderId="28" xfId="0" applyFont="1" applyFill="1" applyBorder="1" applyAlignment="1"/>
    <xf numFmtId="0" fontId="102" fillId="0" borderId="0" xfId="0" applyFont="1" applyFill="1" applyBorder="1" applyAlignment="1"/>
    <xf numFmtId="0" fontId="102" fillId="0" borderId="0" xfId="0" applyFont="1" applyFill="1" applyAlignment="1"/>
    <xf numFmtId="41" fontId="80" fillId="0" borderId="48" xfId="0" applyNumberFormat="1" applyFont="1" applyFill="1" applyBorder="1" applyAlignment="1">
      <alignment horizontal="center" vertical="center"/>
    </xf>
    <xf numFmtId="0" fontId="94" fillId="27" borderId="27" xfId="0" applyFont="1" applyFill="1" applyBorder="1" applyAlignment="1">
      <alignment horizontal="center" vertical="center" shrinkToFit="1"/>
    </xf>
    <xf numFmtId="41" fontId="80" fillId="0" borderId="23" xfId="393" applyFont="1" applyFill="1" applyBorder="1" applyAlignment="1" applyProtection="1">
      <alignment vertical="center"/>
    </xf>
    <xf numFmtId="41" fontId="81" fillId="0" borderId="23" xfId="393" applyFont="1" applyFill="1" applyBorder="1" applyAlignment="1" applyProtection="1">
      <alignment horizontal="right" vertical="center"/>
    </xf>
    <xf numFmtId="0" fontId="80" fillId="0" borderId="0" xfId="0" applyFont="1" applyFill="1" applyAlignment="1"/>
    <xf numFmtId="0" fontId="1" fillId="0" borderId="0" xfId="0" applyFont="1" applyFill="1" applyAlignment="1"/>
    <xf numFmtId="0" fontId="78" fillId="0" borderId="0" xfId="0" applyFont="1" applyFill="1" applyBorder="1" applyAlignment="1" applyProtection="1">
      <alignment vertical="center"/>
    </xf>
    <xf numFmtId="0" fontId="80" fillId="27" borderId="34" xfId="0" applyFont="1" applyFill="1" applyBorder="1" applyAlignment="1">
      <alignment horizontal="center" vertical="center"/>
    </xf>
    <xf numFmtId="0" fontId="80" fillId="0" borderId="52" xfId="0" applyFont="1" applyFill="1" applyBorder="1" applyAlignment="1" applyProtection="1">
      <alignment horizontal="center" vertical="center"/>
    </xf>
    <xf numFmtId="0" fontId="94" fillId="0" borderId="0" xfId="0" applyFont="1">
      <alignment vertical="center"/>
    </xf>
    <xf numFmtId="0" fontId="84" fillId="0" borderId="0" xfId="0" applyFont="1" applyFill="1">
      <alignment vertical="center"/>
    </xf>
    <xf numFmtId="0" fontId="78" fillId="27" borderId="27" xfId="0" applyFont="1" applyFill="1" applyBorder="1" applyAlignment="1">
      <alignment horizontal="center" vertical="center"/>
    </xf>
    <xf numFmtId="0" fontId="78" fillId="27" borderId="0" xfId="0" applyFont="1" applyFill="1" applyBorder="1" applyAlignment="1">
      <alignment horizontal="center" vertical="center"/>
    </xf>
    <xf numFmtId="0" fontId="80" fillId="27" borderId="27" xfId="0" applyFont="1" applyFill="1" applyBorder="1" applyAlignment="1">
      <alignment horizontal="center" vertical="top"/>
    </xf>
    <xf numFmtId="0" fontId="80" fillId="27" borderId="0" xfId="0" applyFont="1" applyFill="1" applyBorder="1" applyAlignment="1">
      <alignment horizontal="center" vertical="top"/>
    </xf>
    <xf numFmtId="0" fontId="94" fillId="0" borderId="0" xfId="0" applyFont="1" applyAlignment="1"/>
    <xf numFmtId="0" fontId="84" fillId="0" borderId="0" xfId="0" applyFont="1" applyFill="1" applyAlignment="1"/>
    <xf numFmtId="0" fontId="76" fillId="0" borderId="0" xfId="0" applyFont="1" applyFill="1" applyAlignment="1"/>
    <xf numFmtId="192" fontId="80" fillId="0" borderId="0" xfId="393" applyNumberFormat="1" applyFont="1" applyFill="1" applyBorder="1" applyAlignment="1">
      <alignment vertical="center"/>
    </xf>
    <xf numFmtId="192" fontId="80" fillId="0" borderId="0" xfId="393" applyNumberFormat="1" applyFont="1" applyFill="1" applyBorder="1" applyAlignment="1">
      <alignment horizontal="right" vertical="center"/>
    </xf>
    <xf numFmtId="192" fontId="80" fillId="0" borderId="0" xfId="393" applyNumberFormat="1" applyFont="1" applyFill="1" applyBorder="1" applyAlignment="1" applyProtection="1">
      <alignment horizontal="right" vertical="center"/>
    </xf>
    <xf numFmtId="192" fontId="80" fillId="0" borderId="10" xfId="393" applyNumberFormat="1" applyFont="1" applyFill="1" applyBorder="1" applyAlignment="1" applyProtection="1">
      <alignment vertical="center"/>
    </xf>
    <xf numFmtId="193" fontId="80" fillId="0" borderId="0" xfId="393" applyNumberFormat="1" applyFont="1" applyFill="1" applyBorder="1" applyAlignment="1">
      <alignment vertical="center"/>
    </xf>
    <xf numFmtId="193" fontId="80" fillId="0" borderId="0" xfId="393" applyNumberFormat="1" applyFont="1" applyFill="1" applyBorder="1" applyAlignment="1">
      <alignment horizontal="right" vertical="center"/>
    </xf>
    <xf numFmtId="193" fontId="80" fillId="0" borderId="10" xfId="393" applyNumberFormat="1" applyFont="1" applyFill="1" applyBorder="1" applyAlignment="1">
      <alignment vertical="center"/>
    </xf>
    <xf numFmtId="176" fontId="80" fillId="0" borderId="0" xfId="393" applyNumberFormat="1" applyFont="1" applyFill="1" applyBorder="1" applyAlignment="1">
      <alignment vertical="center"/>
    </xf>
    <xf numFmtId="176" fontId="80" fillId="0" borderId="0" xfId="393" applyNumberFormat="1" applyFont="1" applyFill="1" applyBorder="1" applyAlignment="1">
      <alignment horizontal="right" vertical="center"/>
    </xf>
    <xf numFmtId="176" fontId="80" fillId="0" borderId="10" xfId="393" applyNumberFormat="1" applyFont="1" applyFill="1" applyBorder="1" applyAlignment="1">
      <alignment vertical="center"/>
    </xf>
    <xf numFmtId="176" fontId="80" fillId="0" borderId="0" xfId="393" applyNumberFormat="1" applyFont="1" applyFill="1" applyBorder="1" applyAlignment="1" applyProtection="1">
      <alignment horizontal="right" vertical="center"/>
    </xf>
    <xf numFmtId="176" fontId="80" fillId="0" borderId="10" xfId="393" applyNumberFormat="1" applyFont="1" applyFill="1" applyBorder="1" applyAlignment="1" applyProtection="1">
      <alignment horizontal="right" vertical="center"/>
    </xf>
    <xf numFmtId="0" fontId="78" fillId="0" borderId="0" xfId="298" applyFont="1" applyFill="1" applyBorder="1" applyAlignment="1">
      <alignment vertical="center"/>
    </xf>
    <xf numFmtId="0" fontId="78" fillId="0" borderId="0" xfId="0" applyFont="1" applyFill="1" applyAlignment="1">
      <alignment vertical="center"/>
    </xf>
    <xf numFmtId="0" fontId="85" fillId="0" borderId="0" xfId="298" applyFont="1" applyFill="1" applyBorder="1" applyAlignment="1">
      <alignment vertical="center"/>
    </xf>
    <xf numFmtId="0" fontId="85" fillId="0" borderId="0" xfId="0" applyFont="1" applyFill="1" applyAlignment="1">
      <alignment vertical="center"/>
    </xf>
    <xf numFmtId="0" fontId="85" fillId="0" borderId="0" xfId="298" applyFont="1" applyFill="1" applyBorder="1" applyAlignment="1">
      <alignment horizontal="right" vertical="center"/>
    </xf>
    <xf numFmtId="195" fontId="88" fillId="0" borderId="0" xfId="393" applyNumberFormat="1" applyFont="1" applyFill="1" applyBorder="1" applyAlignment="1">
      <alignment horizontal="right" vertical="center"/>
    </xf>
    <xf numFmtId="195" fontId="88" fillId="0" borderId="48" xfId="393" applyNumberFormat="1" applyFont="1" applyFill="1" applyBorder="1" applyAlignment="1">
      <alignment horizontal="right" vertical="center"/>
    </xf>
    <xf numFmtId="0" fontId="94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horizontal="right" vertical="center"/>
    </xf>
    <xf numFmtId="0" fontId="80" fillId="0" borderId="0" xfId="0" applyFont="1">
      <alignment vertical="center"/>
    </xf>
    <xf numFmtId="41" fontId="85" fillId="0" borderId="0" xfId="398" applyNumberFormat="1" applyFont="1" applyFill="1" applyBorder="1" applyAlignment="1">
      <alignment horizontal="center" vertical="center" wrapText="1"/>
    </xf>
    <xf numFmtId="41" fontId="94" fillId="0" borderId="23" xfId="400" applyNumberFormat="1" applyFont="1" applyFill="1" applyBorder="1" applyAlignment="1" applyProtection="1">
      <alignment vertical="center"/>
    </xf>
    <xf numFmtId="41" fontId="94" fillId="0" borderId="0" xfId="400" applyNumberFormat="1" applyFont="1" applyFill="1" applyBorder="1" applyAlignment="1" applyProtection="1">
      <alignment vertical="center"/>
    </xf>
    <xf numFmtId="41" fontId="94" fillId="0" borderId="0" xfId="400" applyNumberFormat="1" applyFont="1" applyFill="1" applyBorder="1" applyAlignment="1" applyProtection="1">
      <alignment horizontal="right" vertical="center"/>
    </xf>
    <xf numFmtId="0" fontId="78" fillId="27" borderId="25" xfId="349" applyFont="1" applyFill="1" applyBorder="1" applyAlignment="1" applyProtection="1">
      <alignment horizontal="center" vertical="top" wrapText="1"/>
    </xf>
    <xf numFmtId="0" fontId="78" fillId="27" borderId="19" xfId="349" applyFont="1" applyFill="1" applyBorder="1" applyAlignment="1" applyProtection="1">
      <alignment horizontal="center" vertical="top" wrapText="1"/>
    </xf>
    <xf numFmtId="41" fontId="94" fillId="0" borderId="0" xfId="398" applyNumberFormat="1" applyFont="1" applyFill="1" applyBorder="1" applyAlignment="1">
      <alignment horizontal="center" vertical="center" wrapText="1"/>
    </xf>
    <xf numFmtId="41" fontId="94" fillId="0" borderId="0" xfId="401" applyNumberFormat="1" applyFont="1" applyFill="1" applyBorder="1" applyAlignment="1">
      <alignment vertical="center" shrinkToFit="1"/>
    </xf>
    <xf numFmtId="41" fontId="97" fillId="0" borderId="48" xfId="393" applyNumberFormat="1" applyFont="1" applyFill="1" applyBorder="1" applyAlignment="1">
      <alignment horizontal="right" vertical="center" shrinkToFit="1"/>
    </xf>
    <xf numFmtId="41" fontId="97" fillId="0" borderId="48" xfId="393" applyFont="1" applyFill="1" applyBorder="1" applyAlignment="1">
      <alignment horizontal="right" vertical="center" shrinkToFit="1"/>
    </xf>
    <xf numFmtId="41" fontId="94" fillId="0" borderId="0" xfId="291" applyNumberFormat="1" applyFont="1" applyFill="1" applyBorder="1" applyAlignment="1">
      <alignment horizontal="right" vertical="center"/>
    </xf>
    <xf numFmtId="41" fontId="97" fillId="0" borderId="48" xfId="393" applyNumberFormat="1" applyFont="1" applyFill="1" applyBorder="1" applyAlignment="1">
      <alignment horizontal="right" vertical="center"/>
    </xf>
    <xf numFmtId="0" fontId="94" fillId="27" borderId="60" xfId="291" applyNumberFormat="1" applyFont="1" applyFill="1" applyBorder="1" applyAlignment="1">
      <alignment horizontal="center" vertical="center" wrapText="1"/>
    </xf>
    <xf numFmtId="0" fontId="78" fillId="27" borderId="60" xfId="291" applyNumberFormat="1" applyFont="1" applyFill="1" applyBorder="1" applyAlignment="1">
      <alignment horizontal="center" vertical="center" wrapText="1"/>
    </xf>
    <xf numFmtId="0" fontId="78" fillId="27" borderId="61" xfId="0" applyFont="1" applyFill="1" applyBorder="1" applyAlignment="1">
      <alignment horizontal="center" vertical="center"/>
    </xf>
    <xf numFmtId="0" fontId="78" fillId="27" borderId="52" xfId="0" applyFont="1" applyFill="1" applyBorder="1" applyAlignment="1">
      <alignment horizontal="center" vertical="center"/>
    </xf>
    <xf numFmtId="0" fontId="78" fillId="27" borderId="51" xfId="0" applyFont="1" applyFill="1" applyBorder="1" applyAlignment="1">
      <alignment horizontal="center" vertical="center"/>
    </xf>
    <xf numFmtId="0" fontId="78" fillId="27" borderId="48" xfId="0" applyFont="1" applyFill="1" applyBorder="1" applyAlignment="1">
      <alignment horizontal="center" vertical="center" shrinkToFit="1"/>
    </xf>
    <xf numFmtId="0" fontId="94" fillId="27" borderId="61" xfId="0" applyFont="1" applyFill="1" applyBorder="1" applyAlignment="1">
      <alignment horizontal="center" vertical="center" shrinkToFit="1"/>
    </xf>
    <xf numFmtId="0" fontId="94" fillId="27" borderId="52" xfId="0" applyFont="1" applyFill="1" applyBorder="1" applyAlignment="1">
      <alignment horizontal="center" vertical="center" shrinkToFit="1"/>
    </xf>
    <xf numFmtId="0" fontId="94" fillId="27" borderId="52" xfId="0" applyFont="1" applyFill="1" applyBorder="1" applyAlignment="1">
      <alignment horizontal="center" vertical="top"/>
    </xf>
    <xf numFmtId="0" fontId="94" fillId="27" borderId="51" xfId="0" applyFont="1" applyFill="1" applyBorder="1" applyAlignment="1">
      <alignment horizontal="center" vertical="top"/>
    </xf>
    <xf numFmtId="0" fontId="94" fillId="27" borderId="61" xfId="0" applyFont="1" applyFill="1" applyBorder="1" applyAlignment="1">
      <alignment horizontal="right" vertical="top"/>
    </xf>
    <xf numFmtId="0" fontId="80" fillId="27" borderId="56" xfId="349" applyFont="1" applyFill="1" applyBorder="1" applyAlignment="1" applyProtection="1">
      <alignment horizontal="center" vertical="center" wrapText="1"/>
    </xf>
    <xf numFmtId="0" fontId="78" fillId="27" borderId="61" xfId="349" applyFont="1" applyFill="1" applyBorder="1" applyAlignment="1" applyProtection="1">
      <alignment horizontal="center" vertical="top" wrapText="1"/>
    </xf>
    <xf numFmtId="0" fontId="78" fillId="27" borderId="48" xfId="349" applyFont="1" applyFill="1" applyBorder="1" applyAlignment="1" applyProtection="1">
      <alignment horizontal="center" vertical="top" wrapText="1"/>
    </xf>
    <xf numFmtId="0" fontId="78" fillId="27" borderId="61" xfId="0" applyFont="1" applyFill="1" applyBorder="1" applyAlignment="1">
      <alignment horizontal="center" vertical="top"/>
    </xf>
    <xf numFmtId="0" fontId="78" fillId="27" borderId="48" xfId="0" applyFont="1" applyFill="1" applyBorder="1" applyAlignment="1">
      <alignment horizontal="center" vertical="top"/>
    </xf>
    <xf numFmtId="0" fontId="115" fillId="27" borderId="61" xfId="298" applyFont="1" applyFill="1" applyBorder="1" applyAlignment="1">
      <alignment horizontal="center" vertical="center" wrapText="1"/>
    </xf>
    <xf numFmtId="0" fontId="115" fillId="27" borderId="51" xfId="298" applyFont="1" applyFill="1" applyBorder="1" applyAlignment="1">
      <alignment horizontal="center" vertical="center" wrapText="1"/>
    </xf>
    <xf numFmtId="0" fontId="94" fillId="27" borderId="60" xfId="399" applyNumberFormat="1" applyFont="1" applyFill="1" applyBorder="1" applyAlignment="1">
      <alignment horizontal="center" vertical="center" wrapText="1"/>
    </xf>
    <xf numFmtId="0" fontId="120" fillId="27" borderId="60" xfId="399" applyNumberFormat="1" applyFont="1" applyFill="1" applyBorder="1" applyAlignment="1">
      <alignment horizontal="center" vertical="center" wrapText="1"/>
    </xf>
    <xf numFmtId="0" fontId="78" fillId="27" borderId="60" xfId="399" applyNumberFormat="1" applyFont="1" applyFill="1" applyBorder="1" applyAlignment="1">
      <alignment horizontal="center" vertical="center" wrapText="1"/>
    </xf>
    <xf numFmtId="0" fontId="78" fillId="27" borderId="62" xfId="399" applyNumberFormat="1" applyFont="1" applyFill="1" applyBorder="1" applyAlignment="1">
      <alignment horizontal="center" vertical="center" wrapText="1"/>
    </xf>
    <xf numFmtId="198" fontId="94" fillId="0" borderId="0" xfId="400" applyNumberFormat="1" applyFont="1" applyFill="1" applyBorder="1" applyAlignment="1" applyProtection="1">
      <alignment vertical="center"/>
    </xf>
    <xf numFmtId="198" fontId="97" fillId="0" borderId="48" xfId="400" applyNumberFormat="1" applyFont="1" applyFill="1" applyBorder="1" applyAlignment="1" applyProtection="1">
      <alignment vertical="center"/>
    </xf>
    <xf numFmtId="176" fontId="97" fillId="0" borderId="48" xfId="400" applyFont="1" applyFill="1" applyBorder="1" applyAlignment="1" applyProtection="1">
      <alignment vertical="center"/>
    </xf>
    <xf numFmtId="176" fontId="97" fillId="0" borderId="48" xfId="400" applyFont="1" applyFill="1" applyBorder="1" applyAlignment="1" applyProtection="1">
      <alignment horizontal="right" vertical="center"/>
    </xf>
    <xf numFmtId="204" fontId="97" fillId="0" borderId="48" xfId="400" applyNumberFormat="1" applyFont="1" applyFill="1" applyBorder="1" applyAlignment="1" applyProtection="1">
      <alignment vertical="center"/>
    </xf>
    <xf numFmtId="41" fontId="97" fillId="0" borderId="48" xfId="393" applyFont="1" applyFill="1" applyBorder="1" applyAlignment="1">
      <alignment horizontal="right" vertical="center"/>
    </xf>
    <xf numFmtId="41" fontId="85" fillId="0" borderId="0" xfId="393" applyFont="1" applyFill="1" applyBorder="1" applyAlignment="1">
      <alignment horizontal="right" vertical="center"/>
    </xf>
    <xf numFmtId="41" fontId="85" fillId="0" borderId="0" xfId="393" quotePrefix="1" applyFont="1" applyFill="1" applyBorder="1" applyAlignment="1">
      <alignment horizontal="right" vertical="center"/>
    </xf>
    <xf numFmtId="194" fontId="124" fillId="0" borderId="0" xfId="393" quotePrefix="1" applyNumberFormat="1" applyFont="1" applyFill="1" applyBorder="1" applyAlignment="1">
      <alignment horizontal="right" vertical="center"/>
    </xf>
    <xf numFmtId="41" fontId="124" fillId="0" borderId="0" xfId="393" quotePrefix="1" applyFont="1" applyFill="1" applyBorder="1" applyAlignment="1">
      <alignment horizontal="right" vertical="center"/>
    </xf>
    <xf numFmtId="176" fontId="94" fillId="0" borderId="0" xfId="400" applyFont="1" applyFill="1" applyBorder="1" applyAlignment="1" applyProtection="1">
      <alignment horizontal="right" vertical="center"/>
    </xf>
    <xf numFmtId="204" fontId="94" fillId="0" borderId="0" xfId="400" applyNumberFormat="1" applyFont="1" applyFill="1" applyBorder="1" applyAlignment="1" applyProtection="1">
      <alignment vertical="center"/>
    </xf>
    <xf numFmtId="0" fontId="74" fillId="0" borderId="0" xfId="0" applyFont="1">
      <alignment vertical="center"/>
    </xf>
    <xf numFmtId="194" fontId="98" fillId="0" borderId="48" xfId="393" applyNumberFormat="1" applyFont="1" applyFill="1" applyBorder="1" applyAlignment="1">
      <alignment horizontal="right" vertical="center"/>
    </xf>
    <xf numFmtId="0" fontId="80" fillId="27" borderId="30" xfId="0" applyFont="1" applyFill="1" applyBorder="1" applyAlignment="1">
      <alignment horizontal="centerContinuous" vertical="center"/>
    </xf>
    <xf numFmtId="0" fontId="78" fillId="27" borderId="24" xfId="0" applyFont="1" applyFill="1" applyBorder="1" applyAlignment="1">
      <alignment horizontal="center" vertical="center"/>
    </xf>
    <xf numFmtId="0" fontId="78" fillId="27" borderId="23" xfId="0" applyFont="1" applyFill="1" applyBorder="1" applyAlignment="1">
      <alignment horizontal="center" vertical="center"/>
    </xf>
    <xf numFmtId="41" fontId="87" fillId="0" borderId="48" xfId="393" applyFont="1" applyFill="1" applyBorder="1" applyAlignment="1" applyProtection="1">
      <alignment horizontal="right" vertical="center"/>
    </xf>
    <xf numFmtId="41" fontId="74" fillId="0" borderId="0" xfId="0" applyNumberFormat="1" applyFont="1" applyFill="1">
      <alignment vertical="center"/>
    </xf>
    <xf numFmtId="197" fontId="86" fillId="0" borderId="0" xfId="393" applyNumberFormat="1" applyFont="1" applyFill="1" applyBorder="1" applyAlignment="1" applyProtection="1">
      <alignment horizontal="right" vertical="center"/>
    </xf>
    <xf numFmtId="194" fontId="86" fillId="0" borderId="0" xfId="393" applyNumberFormat="1" applyFont="1" applyFill="1" applyBorder="1" applyAlignment="1" applyProtection="1">
      <alignment vertical="center"/>
    </xf>
    <xf numFmtId="197" fontId="80" fillId="0" borderId="0" xfId="393" applyNumberFormat="1" applyFont="1" applyFill="1" applyBorder="1" applyAlignment="1" applyProtection="1">
      <alignment horizontal="right" vertical="center"/>
    </xf>
    <xf numFmtId="0" fontId="80" fillId="27" borderId="52" xfId="0" applyFont="1" applyFill="1" applyBorder="1" applyAlignment="1">
      <alignment horizontal="center" vertical="top"/>
    </xf>
    <xf numFmtId="0" fontId="78" fillId="27" borderId="52" xfId="0" applyFont="1" applyFill="1" applyBorder="1" applyAlignment="1">
      <alignment horizontal="center" vertical="top"/>
    </xf>
    <xf numFmtId="0" fontId="78" fillId="27" borderId="51" xfId="0" applyFont="1" applyFill="1" applyBorder="1" applyAlignment="1">
      <alignment horizontal="center" vertical="top"/>
    </xf>
    <xf numFmtId="0" fontId="126" fillId="27" borderId="60" xfId="291" applyNumberFormat="1" applyFont="1" applyFill="1" applyBorder="1" applyAlignment="1">
      <alignment horizontal="center" vertical="center" wrapText="1"/>
    </xf>
    <xf numFmtId="0" fontId="78" fillId="0" borderId="26" xfId="0" applyFont="1" applyFill="1" applyBorder="1" applyAlignment="1">
      <alignment vertical="center"/>
    </xf>
    <xf numFmtId="0" fontId="80" fillId="27" borderId="56" xfId="0" applyFont="1" applyFill="1" applyBorder="1" applyAlignment="1">
      <alignment horizontal="center" vertical="center"/>
    </xf>
    <xf numFmtId="0" fontId="95" fillId="0" borderId="3" xfId="0" applyFont="1" applyFill="1" applyBorder="1" applyAlignment="1"/>
    <xf numFmtId="0" fontId="94" fillId="0" borderId="3" xfId="0" applyFont="1" applyFill="1" applyBorder="1" applyAlignment="1"/>
    <xf numFmtId="0" fontId="84" fillId="27" borderId="21" xfId="0" applyFont="1" applyFill="1" applyBorder="1" applyAlignment="1">
      <alignment horizontal="centerContinuous" vertical="center"/>
    </xf>
    <xf numFmtId="0" fontId="80" fillId="27" borderId="29" xfId="0" applyFont="1" applyFill="1" applyBorder="1" applyAlignment="1">
      <alignment horizontal="center"/>
    </xf>
    <xf numFmtId="0" fontId="80" fillId="27" borderId="24" xfId="0" applyFont="1" applyFill="1" applyBorder="1" applyAlignment="1">
      <alignment vertical="center"/>
    </xf>
    <xf numFmtId="41" fontId="88" fillId="0" borderId="0" xfId="393" applyFont="1" applyFill="1" applyBorder="1" applyAlignment="1" applyProtection="1">
      <alignment horizontal="right" vertical="center"/>
    </xf>
    <xf numFmtId="41" fontId="88" fillId="0" borderId="51" xfId="393" applyFont="1" applyFill="1" applyBorder="1" applyAlignment="1" applyProtection="1">
      <alignment horizontal="right" vertical="center"/>
    </xf>
    <xf numFmtId="41" fontId="88" fillId="0" borderId="48" xfId="393" applyFont="1" applyFill="1" applyBorder="1" applyAlignment="1" applyProtection="1">
      <alignment vertical="center"/>
    </xf>
    <xf numFmtId="41" fontId="88" fillId="0" borderId="48" xfId="393" applyFont="1" applyFill="1" applyBorder="1" applyAlignment="1" applyProtection="1">
      <alignment horizontal="right" vertical="center"/>
    </xf>
    <xf numFmtId="0" fontId="84" fillId="27" borderId="56" xfId="0" applyFont="1" applyFill="1" applyBorder="1" applyAlignment="1">
      <alignment horizontal="centerContinuous" vertical="center"/>
    </xf>
    <xf numFmtId="0" fontId="94" fillId="27" borderId="51" xfId="0" applyFont="1" applyFill="1" applyBorder="1" applyAlignment="1">
      <alignment vertical="top"/>
    </xf>
    <xf numFmtId="0" fontId="130" fillId="27" borderId="46" xfId="0" applyFont="1" applyFill="1" applyBorder="1" applyAlignment="1">
      <alignment horizontal="center" vertical="center" shrinkToFit="1"/>
    </xf>
    <xf numFmtId="0" fontId="130" fillId="27" borderId="38" xfId="0" applyFont="1" applyFill="1" applyBorder="1" applyAlignment="1">
      <alignment horizontal="center" vertical="center" shrinkToFit="1"/>
    </xf>
    <xf numFmtId="0" fontId="111" fillId="0" borderId="0" xfId="0" applyFont="1" applyFill="1" applyBorder="1" applyAlignment="1">
      <alignment horizontal="center" vertical="center"/>
    </xf>
    <xf numFmtId="0" fontId="85" fillId="0" borderId="40" xfId="0" applyFont="1" applyFill="1" applyBorder="1" applyAlignment="1">
      <alignment horizontal="center" vertical="center" wrapText="1" shrinkToFit="1"/>
    </xf>
    <xf numFmtId="0" fontId="93" fillId="27" borderId="38" xfId="0" applyFont="1" applyFill="1" applyBorder="1" applyAlignment="1">
      <alignment horizontal="center" vertical="center" wrapText="1" shrinkToFit="1"/>
    </xf>
    <xf numFmtId="0" fontId="95" fillId="0" borderId="53" xfId="0" applyFont="1" applyFill="1" applyBorder="1" applyAlignment="1">
      <alignment horizontal="center" vertical="center" wrapText="1" shrinkToFit="1"/>
    </xf>
    <xf numFmtId="0" fontId="96" fillId="0" borderId="0" xfId="395" applyFont="1" applyFill="1" applyBorder="1" applyAlignment="1">
      <alignment horizontal="center" vertical="center" shrinkToFit="1"/>
    </xf>
    <xf numFmtId="0" fontId="94" fillId="27" borderId="0" xfId="0" applyFont="1" applyFill="1" applyBorder="1" applyAlignment="1">
      <alignment horizontal="center" vertical="center" shrinkToFit="1"/>
    </xf>
    <xf numFmtId="0" fontId="134" fillId="27" borderId="44" xfId="0" applyFont="1" applyFill="1" applyBorder="1" applyAlignment="1">
      <alignment horizontal="center" vertical="center" shrinkToFit="1"/>
    </xf>
    <xf numFmtId="0" fontId="134" fillId="27" borderId="44" xfId="0" applyFont="1" applyFill="1" applyBorder="1" applyAlignment="1">
      <alignment horizontal="center" vertical="center"/>
    </xf>
    <xf numFmtId="0" fontId="134" fillId="27" borderId="35" xfId="0" applyFont="1" applyFill="1" applyBorder="1" applyAlignment="1">
      <alignment horizontal="center" vertical="center"/>
    </xf>
    <xf numFmtId="0" fontId="134" fillId="27" borderId="38" xfId="0" applyFont="1" applyFill="1" applyBorder="1" applyAlignment="1">
      <alignment horizontal="center" vertical="center"/>
    </xf>
    <xf numFmtId="0" fontId="78" fillId="27" borderId="38" xfId="0" applyFont="1" applyFill="1" applyBorder="1" applyAlignment="1">
      <alignment horizontal="center" vertical="center"/>
    </xf>
    <xf numFmtId="0" fontId="136" fillId="27" borderId="44" xfId="0" applyFont="1" applyFill="1" applyBorder="1" applyAlignment="1">
      <alignment horizontal="center" vertical="center"/>
    </xf>
    <xf numFmtId="0" fontId="136" fillId="27" borderId="44" xfId="0" applyFont="1" applyFill="1" applyBorder="1" applyAlignment="1">
      <alignment horizontal="center" vertical="center" shrinkToFit="1"/>
    </xf>
    <xf numFmtId="0" fontId="136" fillId="27" borderId="41" xfId="0" applyFont="1" applyFill="1" applyBorder="1" applyAlignment="1">
      <alignment horizontal="center" vertical="center" shrinkToFit="1"/>
    </xf>
    <xf numFmtId="0" fontId="134" fillId="27" borderId="35" xfId="0" applyFont="1" applyFill="1" applyBorder="1" applyAlignment="1">
      <alignment horizontal="center" vertical="center" shrinkToFit="1"/>
    </xf>
    <xf numFmtId="0" fontId="134" fillId="27" borderId="36" xfId="0" applyFont="1" applyFill="1" applyBorder="1" applyAlignment="1">
      <alignment horizontal="center" vertical="center" shrinkToFit="1"/>
    </xf>
    <xf numFmtId="191" fontId="85" fillId="0" borderId="0" xfId="393" applyNumberFormat="1" applyFont="1" applyFill="1" applyBorder="1" applyAlignment="1">
      <alignment horizontal="center" vertical="center"/>
    </xf>
    <xf numFmtId="41" fontId="80" fillId="0" borderId="0" xfId="393" applyFont="1" applyFill="1" applyBorder="1" applyAlignment="1" applyProtection="1">
      <alignment horizontal="center" vertical="center"/>
    </xf>
    <xf numFmtId="191" fontId="80" fillId="0" borderId="0" xfId="393" applyNumberFormat="1" applyFont="1" applyFill="1" applyBorder="1" applyAlignment="1">
      <alignment horizontal="center" vertical="center"/>
    </xf>
    <xf numFmtId="191" fontId="95" fillId="0" borderId="0" xfId="393" applyNumberFormat="1" applyFont="1" applyFill="1" applyBorder="1" applyAlignment="1">
      <alignment horizontal="center" vertical="center"/>
    </xf>
    <xf numFmtId="41" fontId="84" fillId="0" borderId="0" xfId="393" applyFont="1" applyFill="1" applyBorder="1" applyAlignment="1">
      <alignment horizontal="left" vertical="center"/>
    </xf>
    <xf numFmtId="41" fontId="84" fillId="0" borderId="0" xfId="393" applyFont="1" applyFill="1" applyBorder="1" applyAlignment="1">
      <alignment horizontal="right" vertical="center"/>
    </xf>
    <xf numFmtId="0" fontId="85" fillId="28" borderId="40" xfId="0" applyFont="1" applyFill="1" applyBorder="1" applyAlignment="1">
      <alignment horizontal="center" vertical="center" wrapText="1"/>
    </xf>
    <xf numFmtId="191" fontId="95" fillId="0" borderId="0" xfId="395" applyNumberFormat="1" applyFont="1" applyFill="1" applyBorder="1" applyAlignment="1">
      <alignment horizontal="center" vertical="center" wrapText="1"/>
    </xf>
    <xf numFmtId="41" fontId="94" fillId="0" borderId="0" xfId="393" applyFont="1" applyFill="1" applyBorder="1" applyAlignment="1">
      <alignment horizontal="right" vertical="center"/>
    </xf>
    <xf numFmtId="191" fontId="95" fillId="0" borderId="0" xfId="393" applyNumberFormat="1" applyFont="1" applyFill="1" applyBorder="1" applyAlignment="1">
      <alignment horizontal="center" vertical="center" wrapText="1"/>
    </xf>
    <xf numFmtId="200" fontId="94" fillId="0" borderId="0" xfId="393" applyNumberFormat="1" applyFont="1" applyFill="1" applyBorder="1" applyAlignment="1">
      <alignment horizontal="right" vertical="center"/>
    </xf>
    <xf numFmtId="0" fontId="95" fillId="28" borderId="53" xfId="0" applyFont="1" applyFill="1" applyBorder="1" applyAlignment="1">
      <alignment horizontal="center" vertical="center" wrapText="1"/>
    </xf>
    <xf numFmtId="191" fontId="95" fillId="0" borderId="48" xfId="395" applyNumberFormat="1" applyFont="1" applyFill="1" applyBorder="1" applyAlignment="1">
      <alignment horizontal="center" vertical="center" wrapText="1"/>
    </xf>
    <xf numFmtId="41" fontId="94" fillId="0" borderId="48" xfId="393" applyFont="1" applyFill="1" applyBorder="1" applyAlignment="1">
      <alignment horizontal="right" vertical="center"/>
    </xf>
    <xf numFmtId="191" fontId="95" fillId="0" borderId="48" xfId="393" applyNumberFormat="1" applyFont="1" applyFill="1" applyBorder="1" applyAlignment="1">
      <alignment horizontal="center" vertical="center"/>
    </xf>
    <xf numFmtId="41" fontId="84" fillId="0" borderId="48" xfId="393" applyFont="1" applyFill="1" applyBorder="1" applyAlignment="1">
      <alignment horizontal="right" vertical="center"/>
    </xf>
    <xf numFmtId="191" fontId="96" fillId="0" borderId="0" xfId="393" applyNumberFormat="1" applyFont="1" applyFill="1" applyBorder="1" applyAlignment="1">
      <alignment horizontal="center" vertical="center"/>
    </xf>
    <xf numFmtId="41" fontId="88" fillId="0" borderId="0" xfId="393" applyFont="1" applyFill="1" applyBorder="1" applyAlignment="1">
      <alignment horizontal="left" vertical="center"/>
    </xf>
    <xf numFmtId="41" fontId="88" fillId="0" borderId="0" xfId="393" applyFont="1" applyFill="1" applyBorder="1" applyAlignment="1">
      <alignment horizontal="right" vertical="center"/>
    </xf>
    <xf numFmtId="200" fontId="84" fillId="0" borderId="0" xfId="393" applyNumberFormat="1" applyFont="1" applyFill="1" applyBorder="1" applyAlignment="1">
      <alignment horizontal="right" vertical="center"/>
    </xf>
    <xf numFmtId="0" fontId="137" fillId="27" borderId="38" xfId="0" applyFont="1" applyFill="1" applyBorder="1" applyAlignment="1">
      <alignment horizontal="center" vertical="center" shrinkToFit="1"/>
    </xf>
    <xf numFmtId="0" fontId="135" fillId="27" borderId="38" xfId="0" applyFont="1" applyFill="1" applyBorder="1" applyAlignment="1">
      <alignment horizontal="center" vertical="center" shrinkToFit="1"/>
    </xf>
    <xf numFmtId="0" fontId="135" fillId="27" borderId="38" xfId="0" applyFont="1" applyFill="1" applyBorder="1" applyAlignment="1">
      <alignment horizontal="center" vertical="top" wrapText="1" shrinkToFit="1"/>
    </xf>
    <xf numFmtId="0" fontId="134" fillId="27" borderId="40" xfId="0" applyFont="1" applyFill="1" applyBorder="1" applyAlignment="1">
      <alignment horizontal="center" vertical="center"/>
    </xf>
    <xf numFmtId="0" fontId="108" fillId="27" borderId="38" xfId="0" applyFont="1" applyFill="1" applyBorder="1" applyAlignment="1">
      <alignment vertical="center"/>
    </xf>
    <xf numFmtId="0" fontId="134" fillId="27" borderId="43" xfId="0" applyFont="1" applyFill="1" applyBorder="1" applyAlignment="1">
      <alignment horizontal="center" vertical="center"/>
    </xf>
    <xf numFmtId="0" fontId="78" fillId="27" borderId="50" xfId="0" applyFont="1" applyFill="1" applyBorder="1" applyAlignment="1">
      <alignment vertical="center"/>
    </xf>
    <xf numFmtId="0" fontId="134" fillId="27" borderId="50" xfId="0" applyFont="1" applyFill="1" applyBorder="1" applyAlignment="1">
      <alignment horizontal="center" vertical="center"/>
    </xf>
    <xf numFmtId="0" fontId="78" fillId="0" borderId="40" xfId="0" applyFont="1" applyFill="1" applyBorder="1" applyAlignment="1">
      <alignment horizontal="center" vertical="center" wrapText="1"/>
    </xf>
    <xf numFmtId="0" fontId="78" fillId="28" borderId="40" xfId="0" applyFont="1" applyFill="1" applyBorder="1" applyAlignment="1">
      <alignment horizontal="center" vertical="center" wrapText="1"/>
    </xf>
    <xf numFmtId="0" fontId="94" fillId="28" borderId="53" xfId="0" applyFont="1" applyFill="1" applyBorder="1" applyAlignment="1">
      <alignment horizontal="center" vertical="center" wrapText="1"/>
    </xf>
    <xf numFmtId="0" fontId="78" fillId="0" borderId="40" xfId="0" applyFont="1" applyFill="1" applyBorder="1" applyAlignment="1">
      <alignment horizontal="center" vertical="center" wrapText="1" shrinkToFit="1"/>
    </xf>
    <xf numFmtId="0" fontId="94" fillId="0" borderId="53" xfId="0" applyFont="1" applyFill="1" applyBorder="1" applyAlignment="1">
      <alignment horizontal="center" vertical="center" wrapText="1" shrinkToFit="1"/>
    </xf>
    <xf numFmtId="0" fontId="94" fillId="0" borderId="0" xfId="393" applyNumberFormat="1" applyFont="1" applyFill="1" applyBorder="1" applyAlignment="1">
      <alignment horizontal="center" vertical="center" shrinkToFit="1"/>
    </xf>
    <xf numFmtId="0" fontId="94" fillId="0" borderId="0" xfId="395" applyFont="1" applyFill="1" applyBorder="1" applyAlignment="1">
      <alignment horizontal="center" vertical="center" shrinkToFit="1"/>
    </xf>
    <xf numFmtId="0" fontId="94" fillId="0" borderId="48" xfId="393" applyNumberFormat="1" applyFont="1" applyFill="1" applyBorder="1" applyAlignment="1">
      <alignment horizontal="center" vertical="center" shrinkToFit="1"/>
    </xf>
    <xf numFmtId="0" fontId="94" fillId="0" borderId="48" xfId="395" applyFont="1" applyFill="1" applyBorder="1" applyAlignment="1">
      <alignment horizontal="center" vertical="center" shrinkToFit="1"/>
    </xf>
    <xf numFmtId="14" fontId="94" fillId="0" borderId="0" xfId="393" applyNumberFormat="1" applyFont="1" applyFill="1" applyBorder="1" applyAlignment="1">
      <alignment horizontal="center" vertical="center"/>
    </xf>
    <xf numFmtId="41" fontId="94" fillId="0" borderId="0" xfId="0" applyNumberFormat="1" applyFont="1" applyFill="1" applyBorder="1" applyAlignment="1">
      <alignment horizontal="center" vertical="center"/>
    </xf>
    <xf numFmtId="0" fontId="94" fillId="0" borderId="0" xfId="393" applyNumberFormat="1" applyFont="1" applyFill="1" applyBorder="1" applyAlignment="1">
      <alignment horizontal="center" vertical="center"/>
    </xf>
    <xf numFmtId="0" fontId="94" fillId="0" borderId="0" xfId="395" applyFont="1" applyFill="1" applyBorder="1" applyAlignment="1">
      <alignment horizontal="center" vertical="center"/>
    </xf>
    <xf numFmtId="14" fontId="94" fillId="0" borderId="48" xfId="0" applyNumberFormat="1" applyFont="1" applyFill="1" applyBorder="1" applyAlignment="1">
      <alignment horizontal="center" vertical="center"/>
    </xf>
    <xf numFmtId="41" fontId="94" fillId="0" borderId="48" xfId="0" applyNumberFormat="1" applyFont="1" applyFill="1" applyBorder="1" applyAlignment="1">
      <alignment horizontal="center" vertical="center"/>
    </xf>
    <xf numFmtId="0" fontId="94" fillId="0" borderId="48" xfId="393" applyNumberFormat="1" applyFont="1" applyFill="1" applyBorder="1" applyAlignment="1">
      <alignment horizontal="center" vertical="center"/>
    </xf>
    <xf numFmtId="0" fontId="94" fillId="0" borderId="48" xfId="395" applyFont="1" applyFill="1" applyBorder="1" applyAlignment="1">
      <alignment horizontal="center" vertical="center"/>
    </xf>
    <xf numFmtId="0" fontId="95" fillId="28" borderId="40" xfId="0" applyFont="1" applyFill="1" applyBorder="1" applyAlignment="1">
      <alignment horizontal="center" vertical="center" wrapText="1"/>
    </xf>
    <xf numFmtId="0" fontId="94" fillId="28" borderId="40" xfId="0" applyFont="1" applyFill="1" applyBorder="1" applyAlignment="1">
      <alignment horizontal="center" vertical="center" wrapText="1"/>
    </xf>
    <xf numFmtId="0" fontId="95" fillId="0" borderId="40" xfId="0" applyFont="1" applyFill="1" applyBorder="1" applyAlignment="1">
      <alignment horizontal="center" vertical="center" wrapText="1" shrinkToFit="1"/>
    </xf>
    <xf numFmtId="14" fontId="94" fillId="0" borderId="0" xfId="0" applyNumberFormat="1" applyFont="1" applyFill="1" applyBorder="1" applyAlignment="1">
      <alignment horizontal="center" vertical="center" shrinkToFit="1"/>
    </xf>
    <xf numFmtId="197" fontId="85" fillId="0" borderId="0" xfId="393" applyNumberFormat="1" applyFont="1" applyFill="1" applyBorder="1" applyAlignment="1">
      <alignment horizontal="center" vertical="center" shrinkToFit="1"/>
    </xf>
    <xf numFmtId="49" fontId="80" fillId="0" borderId="0" xfId="393" applyNumberFormat="1" applyFont="1" applyFill="1" applyBorder="1" applyAlignment="1">
      <alignment horizontal="center" vertical="center" shrinkToFit="1"/>
    </xf>
    <xf numFmtId="197" fontId="85" fillId="0" borderId="0" xfId="393" applyNumberFormat="1" applyFont="1" applyFill="1" applyBorder="1" applyAlignment="1">
      <alignment horizontal="center" vertical="center"/>
    </xf>
    <xf numFmtId="49" fontId="85" fillId="0" borderId="0" xfId="393" applyNumberFormat="1" applyFont="1" applyFill="1" applyBorder="1" applyAlignment="1">
      <alignment horizontal="center" vertical="center"/>
    </xf>
    <xf numFmtId="197" fontId="95" fillId="0" borderId="0" xfId="393" applyNumberFormat="1" applyFont="1" applyFill="1" applyBorder="1" applyAlignment="1">
      <alignment horizontal="center" vertical="center"/>
    </xf>
    <xf numFmtId="49" fontId="95" fillId="0" borderId="0" xfId="393" applyNumberFormat="1" applyFont="1" applyFill="1" applyBorder="1" applyAlignment="1">
      <alignment horizontal="center" vertical="center"/>
    </xf>
    <xf numFmtId="197" fontId="95" fillId="0" borderId="0" xfId="395" applyNumberFormat="1" applyFont="1" applyFill="1" applyBorder="1" applyAlignment="1">
      <alignment horizontal="center" vertical="center" wrapText="1"/>
    </xf>
    <xf numFmtId="197" fontId="95" fillId="0" borderId="0" xfId="393" applyNumberFormat="1" applyFont="1" applyFill="1" applyBorder="1" applyAlignment="1">
      <alignment horizontal="center" vertical="center" wrapText="1"/>
    </xf>
    <xf numFmtId="41" fontId="95" fillId="0" borderId="0" xfId="393" applyFont="1" applyFill="1" applyBorder="1" applyAlignment="1">
      <alignment horizontal="center" vertical="center"/>
    </xf>
    <xf numFmtId="197" fontId="95" fillId="0" borderId="48" xfId="395" applyNumberFormat="1" applyFont="1" applyFill="1" applyBorder="1" applyAlignment="1">
      <alignment horizontal="center" vertical="center" wrapText="1"/>
    </xf>
    <xf numFmtId="49" fontId="95" fillId="0" borderId="48" xfId="393" applyNumberFormat="1" applyFont="1" applyFill="1" applyBorder="1" applyAlignment="1">
      <alignment horizontal="center" vertical="center"/>
    </xf>
    <xf numFmtId="41" fontId="78" fillId="0" borderId="0" xfId="393" applyFont="1" applyFill="1" applyBorder="1" applyAlignment="1" applyProtection="1">
      <alignment horizontal="center" vertical="center" shrinkToFit="1"/>
    </xf>
    <xf numFmtId="197" fontId="95" fillId="0" borderId="0" xfId="393" applyNumberFormat="1" applyFont="1" applyFill="1" applyBorder="1" applyAlignment="1">
      <alignment horizontal="center" vertical="center" shrinkToFit="1"/>
    </xf>
    <xf numFmtId="197" fontId="94" fillId="0" borderId="0" xfId="395" applyNumberFormat="1" applyFont="1" applyFill="1" applyBorder="1" applyAlignment="1">
      <alignment horizontal="center" vertical="center" shrinkToFit="1"/>
    </xf>
    <xf numFmtId="197" fontId="94" fillId="0" borderId="0" xfId="393" applyNumberFormat="1" applyFont="1" applyFill="1" applyBorder="1" applyAlignment="1">
      <alignment horizontal="center" vertical="center" shrinkToFit="1"/>
    </xf>
    <xf numFmtId="197" fontId="94" fillId="0" borderId="48" xfId="395" applyNumberFormat="1" applyFont="1" applyFill="1" applyBorder="1" applyAlignment="1">
      <alignment horizontal="center" vertical="center" shrinkToFit="1"/>
    </xf>
    <xf numFmtId="0" fontId="80" fillId="28" borderId="37" xfId="0" applyFont="1" applyFill="1" applyBorder="1" applyAlignment="1">
      <alignment horizontal="center" vertical="center"/>
    </xf>
    <xf numFmtId="197" fontId="85" fillId="0" borderId="64" xfId="393" applyNumberFormat="1" applyFont="1" applyFill="1" applyBorder="1" applyAlignment="1">
      <alignment horizontal="center" vertical="center" shrinkToFit="1"/>
    </xf>
    <xf numFmtId="41" fontId="80" fillId="0" borderId="64" xfId="393" applyFont="1" applyFill="1" applyBorder="1" applyAlignment="1" applyProtection="1">
      <alignment horizontal="right" vertical="center" shrinkToFit="1"/>
    </xf>
    <xf numFmtId="41" fontId="80" fillId="0" borderId="64" xfId="393" applyFont="1" applyFill="1" applyBorder="1" applyAlignment="1" applyProtection="1">
      <alignment horizontal="center" vertical="center" shrinkToFit="1"/>
    </xf>
    <xf numFmtId="49" fontId="80" fillId="0" borderId="64" xfId="393" applyNumberFormat="1" applyFont="1" applyFill="1" applyBorder="1" applyAlignment="1">
      <alignment horizontal="center" vertical="center" shrinkToFit="1"/>
    </xf>
    <xf numFmtId="0" fontId="81" fillId="0" borderId="52" xfId="349" applyFont="1" applyFill="1" applyBorder="1" applyAlignment="1" applyProtection="1">
      <alignment horizontal="center" vertical="center"/>
    </xf>
    <xf numFmtId="0" fontId="80" fillId="27" borderId="24" xfId="349" applyFont="1" applyFill="1" applyBorder="1" applyAlignment="1" applyProtection="1">
      <alignment horizontal="center" vertical="center"/>
    </xf>
    <xf numFmtId="0" fontId="80" fillId="27" borderId="19" xfId="349" applyFont="1" applyFill="1" applyBorder="1" applyAlignment="1" applyProtection="1">
      <alignment horizontal="center" vertical="center"/>
    </xf>
    <xf numFmtId="0" fontId="80" fillId="27" borderId="57" xfId="349" applyFont="1" applyFill="1" applyBorder="1" applyAlignment="1" applyProtection="1">
      <alignment horizontal="center" vertical="center" wrapText="1"/>
    </xf>
    <xf numFmtId="0" fontId="80" fillId="27" borderId="22" xfId="349" applyFont="1" applyFill="1" applyBorder="1" applyAlignment="1" applyProtection="1">
      <alignment horizontal="center" vertical="center" wrapText="1"/>
    </xf>
    <xf numFmtId="0" fontId="80" fillId="27" borderId="16" xfId="349" applyFont="1" applyFill="1" applyBorder="1" applyAlignment="1" applyProtection="1">
      <alignment horizontal="center" vertical="center" wrapText="1"/>
    </xf>
    <xf numFmtId="0" fontId="78" fillId="27" borderId="24" xfId="349" applyFont="1" applyFill="1" applyBorder="1" applyAlignment="1" applyProtection="1">
      <alignment horizontal="center" vertical="top" wrapText="1"/>
    </xf>
    <xf numFmtId="0" fontId="78" fillId="27" borderId="27" xfId="349" applyFont="1" applyFill="1" applyBorder="1" applyAlignment="1" applyProtection="1">
      <alignment horizontal="center" vertical="top" wrapText="1"/>
    </xf>
    <xf numFmtId="0" fontId="78" fillId="27" borderId="23" xfId="349" applyFont="1" applyFill="1" applyBorder="1" applyAlignment="1" applyProtection="1">
      <alignment horizontal="center" vertical="top" wrapText="1"/>
    </xf>
    <xf numFmtId="0" fontId="78" fillId="27" borderId="20" xfId="349" applyFont="1" applyFill="1" applyBorder="1" applyAlignment="1" applyProtection="1">
      <alignment horizontal="center" vertical="top" wrapText="1"/>
    </xf>
    <xf numFmtId="0" fontId="5" fillId="0" borderId="0" xfId="0" applyFont="1" applyFill="1" applyAlignment="1"/>
    <xf numFmtId="41" fontId="81" fillId="0" borderId="48" xfId="393" applyFont="1" applyFill="1" applyBorder="1" applyAlignment="1" applyProtection="1">
      <alignment horizontal="right" vertical="center"/>
    </xf>
    <xf numFmtId="41" fontId="80" fillId="0" borderId="0" xfId="393" applyFont="1" applyFill="1" applyBorder="1" applyAlignment="1" applyProtection="1">
      <alignment vertical="center"/>
      <protection locked="0"/>
    </xf>
    <xf numFmtId="0" fontId="134" fillId="27" borderId="50" xfId="0" applyFont="1" applyFill="1" applyBorder="1" applyAlignment="1">
      <alignment horizontal="center" vertical="center" wrapText="1"/>
    </xf>
    <xf numFmtId="0" fontId="84" fillId="0" borderId="0" xfId="398" applyFont="1" applyFill="1" applyBorder="1" applyAlignment="1">
      <alignment horizontal="center" vertical="center" wrapText="1"/>
    </xf>
    <xf numFmtId="0" fontId="88" fillId="0" borderId="48" xfId="398" applyFont="1" applyFill="1" applyBorder="1" applyAlignment="1">
      <alignment horizontal="center" vertical="center" wrapText="1"/>
    </xf>
    <xf numFmtId="0" fontId="80" fillId="0" borderId="24" xfId="398" applyFont="1" applyFill="1" applyBorder="1" applyAlignment="1">
      <alignment horizontal="center" vertical="center" wrapText="1"/>
    </xf>
    <xf numFmtId="0" fontId="81" fillId="0" borderId="52" xfId="398" applyFont="1" applyFill="1" applyBorder="1" applyAlignment="1">
      <alignment horizontal="center" vertical="center" wrapText="1"/>
    </xf>
    <xf numFmtId="197" fontId="96" fillId="0" borderId="0" xfId="393" applyNumberFormat="1" applyFont="1" applyFill="1" applyBorder="1" applyAlignment="1">
      <alignment horizontal="center" vertical="center"/>
    </xf>
    <xf numFmtId="49" fontId="96" fillId="0" borderId="0" xfId="393" applyNumberFormat="1" applyFont="1" applyFill="1" applyBorder="1" applyAlignment="1">
      <alignment horizontal="center" vertical="center"/>
    </xf>
    <xf numFmtId="197" fontId="96" fillId="0" borderId="0" xfId="395" applyNumberFormat="1" applyFont="1" applyFill="1" applyBorder="1" applyAlignment="1">
      <alignment horizontal="center" vertical="center" shrinkToFit="1"/>
    </xf>
    <xf numFmtId="41" fontId="94" fillId="0" borderId="0" xfId="393" applyFont="1" applyFill="1" applyBorder="1" applyAlignment="1">
      <alignment vertical="center"/>
    </xf>
    <xf numFmtId="41" fontId="97" fillId="0" borderId="48" xfId="393" applyFont="1" applyFill="1" applyBorder="1" applyAlignment="1">
      <alignment vertical="center"/>
    </xf>
    <xf numFmtId="205" fontId="94" fillId="0" borderId="0" xfId="398" applyNumberFormat="1" applyFont="1" applyFill="1" applyBorder="1" applyAlignment="1">
      <alignment horizontal="center" vertical="center" wrapText="1"/>
    </xf>
    <xf numFmtId="195" fontId="94" fillId="0" borderId="0" xfId="398" applyNumberFormat="1" applyFont="1" applyFill="1" applyBorder="1" applyAlignment="1">
      <alignment horizontal="center" vertical="center" wrapText="1"/>
    </xf>
    <xf numFmtId="195" fontId="97" fillId="0" borderId="48" xfId="398" applyNumberFormat="1" applyFont="1" applyFill="1" applyBorder="1" applyAlignment="1">
      <alignment horizontal="center" vertical="center" wrapText="1"/>
    </xf>
    <xf numFmtId="195" fontId="97" fillId="0" borderId="48" xfId="393" applyNumberFormat="1" applyFont="1" applyFill="1" applyBorder="1" applyAlignment="1">
      <alignment horizontal="right" vertical="center" shrinkToFit="1"/>
    </xf>
    <xf numFmtId="41" fontId="94" fillId="0" borderId="0" xfId="393" applyFont="1" applyFill="1" applyBorder="1" applyAlignment="1" applyProtection="1">
      <alignment vertical="center" shrinkToFit="1"/>
    </xf>
    <xf numFmtId="41" fontId="94" fillId="0" borderId="48" xfId="393" applyFont="1" applyFill="1" applyBorder="1" applyAlignment="1" applyProtection="1">
      <alignment vertical="center" shrinkToFit="1"/>
    </xf>
    <xf numFmtId="194" fontId="94" fillId="0" borderId="0" xfId="400" applyNumberFormat="1" applyFont="1" applyFill="1" applyBorder="1" applyAlignment="1" applyProtection="1">
      <alignment vertical="center" shrinkToFit="1"/>
    </xf>
    <xf numFmtId="194" fontId="94" fillId="0" borderId="0" xfId="400" applyNumberFormat="1" applyFont="1" applyFill="1" applyBorder="1" applyAlignment="1" applyProtection="1">
      <alignment vertical="center"/>
    </xf>
    <xf numFmtId="194" fontId="97" fillId="0" borderId="48" xfId="400" applyNumberFormat="1" applyFont="1" applyFill="1" applyBorder="1" applyAlignment="1" applyProtection="1">
      <alignment vertical="center"/>
    </xf>
    <xf numFmtId="205" fontId="94" fillId="0" borderId="0" xfId="401" applyNumberFormat="1" applyFont="1" applyFill="1" applyBorder="1" applyAlignment="1">
      <alignment vertical="center" shrinkToFit="1"/>
    </xf>
    <xf numFmtId="205" fontId="94" fillId="0" borderId="0" xfId="400" applyNumberFormat="1" applyFont="1" applyFill="1" applyBorder="1" applyAlignment="1" applyProtection="1">
      <alignment vertical="center" shrinkToFit="1"/>
    </xf>
    <xf numFmtId="195" fontId="94" fillId="0" borderId="0" xfId="401" applyNumberFormat="1" applyFont="1" applyFill="1" applyBorder="1" applyAlignment="1">
      <alignment vertical="center" shrinkToFit="1"/>
    </xf>
    <xf numFmtId="195" fontId="94" fillId="0" borderId="0" xfId="400" applyNumberFormat="1" applyFont="1" applyFill="1" applyBorder="1" applyAlignment="1" applyProtection="1">
      <alignment vertical="center" shrinkToFit="1"/>
    </xf>
    <xf numFmtId="0" fontId="84" fillId="0" borderId="24" xfId="0" applyFont="1" applyFill="1" applyBorder="1" applyAlignment="1">
      <alignment horizontal="center" vertical="center" wrapText="1"/>
    </xf>
    <xf numFmtId="41" fontId="84" fillId="0" borderId="0" xfId="393" applyFont="1" applyFill="1" applyBorder="1" applyAlignment="1" applyProtection="1">
      <alignment horizontal="right" vertical="center"/>
    </xf>
    <xf numFmtId="0" fontId="84" fillId="27" borderId="29" xfId="0" applyFont="1" applyFill="1" applyBorder="1" applyAlignment="1">
      <alignment horizontal="center"/>
    </xf>
    <xf numFmtId="0" fontId="84" fillId="27" borderId="0" xfId="0" applyFont="1" applyFill="1" applyBorder="1" applyAlignment="1">
      <alignment vertical="center"/>
    </xf>
    <xf numFmtId="41" fontId="84" fillId="0" borderId="0" xfId="393" applyFont="1" applyFill="1" applyBorder="1" applyAlignment="1" applyProtection="1">
      <alignment vertical="center"/>
    </xf>
    <xf numFmtId="0" fontId="88" fillId="0" borderId="52" xfId="0" applyFont="1" applyFill="1" applyBorder="1" applyAlignment="1">
      <alignment horizontal="center" vertical="center" wrapText="1"/>
    </xf>
    <xf numFmtId="41" fontId="94" fillId="0" borderId="0" xfId="393" applyFont="1" applyFill="1" applyBorder="1" applyAlignment="1" applyProtection="1">
      <alignment vertical="center"/>
    </xf>
    <xf numFmtId="0" fontId="78" fillId="0" borderId="48" xfId="0" applyFont="1" applyFill="1" applyBorder="1" applyAlignment="1">
      <alignment horizontal="right" vertical="center"/>
    </xf>
    <xf numFmtId="0" fontId="78" fillId="0" borderId="48" xfId="0" applyFont="1" applyFill="1" applyBorder="1" applyAlignment="1">
      <alignment vertical="center"/>
    </xf>
    <xf numFmtId="0" fontId="78" fillId="27" borderId="25" xfId="0" applyFont="1" applyFill="1" applyBorder="1" applyAlignment="1">
      <alignment horizontal="center" vertical="top" shrinkToFit="1"/>
    </xf>
    <xf numFmtId="0" fontId="78" fillId="27" borderId="26" xfId="0" applyFont="1" applyFill="1" applyBorder="1" applyAlignment="1">
      <alignment horizontal="center" vertical="top" shrinkToFit="1"/>
    </xf>
    <xf numFmtId="0" fontId="78" fillId="27" borderId="19" xfId="0" applyFont="1" applyFill="1" applyBorder="1" applyAlignment="1">
      <alignment horizontal="center" vertical="top" shrinkToFit="1"/>
    </xf>
    <xf numFmtId="0" fontId="78" fillId="0" borderId="0" xfId="0" applyFont="1" applyFill="1" applyBorder="1" applyAlignment="1">
      <alignment horizontal="left"/>
    </xf>
    <xf numFmtId="0" fontId="111" fillId="0" borderId="0" xfId="0" applyFont="1" applyFill="1" applyAlignment="1">
      <alignment horizontal="center" vertical="center"/>
    </xf>
    <xf numFmtId="0" fontId="83" fillId="0" borderId="0" xfId="0" applyFont="1" applyFill="1" applyAlignment="1">
      <alignment horizontal="center" vertical="top"/>
    </xf>
    <xf numFmtId="0" fontId="78" fillId="0" borderId="48" xfId="0" applyFont="1" applyFill="1" applyBorder="1" applyAlignment="1">
      <alignment horizontal="left" vertical="center"/>
    </xf>
    <xf numFmtId="0" fontId="78" fillId="0" borderId="48" xfId="0" applyFont="1" applyFill="1" applyBorder="1" applyAlignment="1">
      <alignment horizontal="right" vertical="center"/>
    </xf>
    <xf numFmtId="0" fontId="80" fillId="27" borderId="30" xfId="0" applyFont="1" applyFill="1" applyBorder="1" applyAlignment="1">
      <alignment horizontal="center" vertical="center" shrinkToFit="1"/>
    </xf>
    <xf numFmtId="0" fontId="80" fillId="27" borderId="28" xfId="0" applyFont="1" applyFill="1" applyBorder="1" applyAlignment="1">
      <alignment horizontal="center" vertical="center" shrinkToFit="1"/>
    </xf>
    <xf numFmtId="0" fontId="80" fillId="27" borderId="29" xfId="0" applyFont="1" applyFill="1" applyBorder="1" applyAlignment="1">
      <alignment horizontal="center" vertical="center" shrinkToFit="1"/>
    </xf>
    <xf numFmtId="0" fontId="80" fillId="27" borderId="29" xfId="0" applyFont="1" applyFill="1" applyBorder="1" applyAlignment="1">
      <alignment horizontal="center" vertical="center"/>
    </xf>
    <xf numFmtId="0" fontId="80" fillId="27" borderId="24" xfId="0" applyFont="1" applyFill="1" applyBorder="1" applyAlignment="1">
      <alignment horizontal="center" vertical="center"/>
    </xf>
    <xf numFmtId="0" fontId="80" fillId="27" borderId="52" xfId="0" applyFont="1" applyFill="1" applyBorder="1" applyAlignment="1">
      <alignment horizontal="center" vertical="center"/>
    </xf>
    <xf numFmtId="0" fontId="94" fillId="0" borderId="28" xfId="0" applyFont="1" applyFill="1" applyBorder="1" applyAlignment="1">
      <alignment horizontal="left"/>
    </xf>
    <xf numFmtId="0" fontId="78" fillId="0" borderId="0" xfId="0" applyFont="1" applyFill="1" applyBorder="1" applyAlignment="1">
      <alignment horizontal="left" vertical="center"/>
    </xf>
    <xf numFmtId="0" fontId="111" fillId="0" borderId="0" xfId="0" applyFont="1" applyFill="1" applyAlignment="1">
      <alignment horizontal="center" vertical="center" shrinkToFit="1"/>
    </xf>
    <xf numFmtId="0" fontId="103" fillId="0" borderId="0" xfId="0" applyFont="1" applyFill="1" applyAlignment="1">
      <alignment horizontal="center" vertical="top" shrinkToFit="1"/>
    </xf>
    <xf numFmtId="0" fontId="94" fillId="0" borderId="26" xfId="0" applyFont="1" applyFill="1" applyBorder="1" applyAlignment="1">
      <alignment horizontal="left" vertical="center"/>
    </xf>
    <xf numFmtId="0" fontId="94" fillId="0" borderId="26" xfId="0" applyFont="1" applyFill="1" applyBorder="1" applyAlignment="1">
      <alignment horizontal="right" vertical="center"/>
    </xf>
    <xf numFmtId="0" fontId="84" fillId="27" borderId="31" xfId="0" applyFont="1" applyFill="1" applyBorder="1" applyAlignment="1">
      <alignment horizontal="center" vertical="center" shrinkToFit="1"/>
    </xf>
    <xf numFmtId="0" fontId="84" fillId="27" borderId="32" xfId="0" applyFont="1" applyFill="1" applyBorder="1" applyAlignment="1">
      <alignment horizontal="center" vertical="center" shrinkToFit="1"/>
    </xf>
    <xf numFmtId="0" fontId="94" fillId="27" borderId="32" xfId="0" applyFont="1" applyFill="1" applyBorder="1" applyAlignment="1">
      <alignment horizontal="center" vertical="center" shrinkToFit="1"/>
    </xf>
    <xf numFmtId="0" fontId="94" fillId="27" borderId="33" xfId="0" applyFont="1" applyFill="1" applyBorder="1" applyAlignment="1">
      <alignment horizontal="center" vertical="center" shrinkToFit="1"/>
    </xf>
    <xf numFmtId="0" fontId="84" fillId="27" borderId="28" xfId="0" applyFont="1" applyFill="1" applyBorder="1" applyAlignment="1">
      <alignment horizontal="center" vertical="center" shrinkToFit="1"/>
    </xf>
    <xf numFmtId="0" fontId="84" fillId="27" borderId="0" xfId="0" applyFont="1" applyFill="1" applyBorder="1" applyAlignment="1">
      <alignment horizontal="center" vertical="center" shrinkToFit="1"/>
    </xf>
    <xf numFmtId="0" fontId="84" fillId="27" borderId="48" xfId="0" applyFont="1" applyFill="1" applyBorder="1" applyAlignment="1">
      <alignment horizontal="center" vertical="center" shrinkToFit="1"/>
    </xf>
    <xf numFmtId="0" fontId="111" fillId="0" borderId="0" xfId="349" applyFont="1" applyFill="1" applyAlignment="1" applyProtection="1">
      <alignment horizontal="center" vertical="center"/>
    </xf>
    <xf numFmtId="0" fontId="83" fillId="0" borderId="0" xfId="349" applyFont="1" applyFill="1" applyAlignment="1" applyProtection="1">
      <alignment horizontal="center" vertical="center"/>
    </xf>
    <xf numFmtId="0" fontId="78" fillId="0" borderId="48" xfId="0" applyFont="1" applyFill="1" applyBorder="1" applyAlignment="1">
      <alignment vertical="center"/>
    </xf>
    <xf numFmtId="0" fontId="115" fillId="27" borderId="30" xfId="349" applyFont="1" applyFill="1" applyBorder="1" applyAlignment="1" applyProtection="1">
      <alignment horizontal="center" vertical="center" wrapText="1"/>
    </xf>
    <xf numFmtId="0" fontId="80" fillId="27" borderId="29" xfId="349" applyFont="1" applyFill="1" applyBorder="1" applyAlignment="1" applyProtection="1">
      <alignment horizontal="center" vertical="center" wrapText="1"/>
    </xf>
    <xf numFmtId="0" fontId="80" fillId="27" borderId="30" xfId="349" applyFont="1" applyFill="1" applyBorder="1" applyAlignment="1" applyProtection="1">
      <alignment horizontal="center" vertical="center" wrapText="1"/>
    </xf>
    <xf numFmtId="0" fontId="80" fillId="27" borderId="28" xfId="349" applyFont="1" applyFill="1" applyBorder="1" applyAlignment="1" applyProtection="1">
      <alignment horizontal="center" vertical="center" wrapText="1"/>
    </xf>
    <xf numFmtId="0" fontId="78" fillId="27" borderId="25" xfId="349" applyFont="1" applyFill="1" applyBorder="1" applyAlignment="1" applyProtection="1">
      <alignment horizontal="center" vertical="top" wrapText="1"/>
    </xf>
    <xf numFmtId="0" fontId="78" fillId="27" borderId="19" xfId="349" applyFont="1" applyFill="1" applyBorder="1" applyAlignment="1" applyProtection="1">
      <alignment horizontal="center" vertical="top" wrapText="1"/>
    </xf>
    <xf numFmtId="0" fontId="78" fillId="27" borderId="26" xfId="349" applyFont="1" applyFill="1" applyBorder="1" applyAlignment="1" applyProtection="1">
      <alignment horizontal="center" vertical="top" wrapText="1"/>
    </xf>
    <xf numFmtId="0" fontId="80" fillId="27" borderId="24" xfId="349" applyFont="1" applyFill="1" applyBorder="1" applyAlignment="1" applyProtection="1">
      <alignment horizontal="center" vertical="center" wrapText="1"/>
    </xf>
    <xf numFmtId="0" fontId="80" fillId="27" borderId="52" xfId="349" applyFont="1" applyFill="1" applyBorder="1" applyAlignment="1" applyProtection="1">
      <alignment horizontal="center" vertical="center" wrapText="1"/>
    </xf>
    <xf numFmtId="0" fontId="80" fillId="27" borderId="34" xfId="349" applyFont="1" applyFill="1" applyBorder="1" applyAlignment="1" applyProtection="1">
      <alignment horizontal="center" vertical="center" wrapText="1"/>
    </xf>
    <xf numFmtId="0" fontId="80" fillId="27" borderId="27" xfId="349" applyFont="1" applyFill="1" applyBorder="1" applyAlignment="1" applyProtection="1">
      <alignment horizontal="center" vertical="center" wrapText="1"/>
    </xf>
    <xf numFmtId="0" fontId="78" fillId="27" borderId="27" xfId="349" applyFont="1" applyFill="1" applyBorder="1" applyAlignment="1" applyProtection="1">
      <alignment horizontal="center" vertical="center" wrapText="1"/>
    </xf>
    <xf numFmtId="0" fontId="78" fillId="27" borderId="61" xfId="349" applyFont="1" applyFill="1" applyBorder="1" applyAlignment="1" applyProtection="1">
      <alignment horizontal="center" vertical="center" wrapText="1"/>
    </xf>
    <xf numFmtId="0" fontId="111" fillId="0" borderId="0" xfId="0" applyFont="1" applyFill="1" applyBorder="1" applyAlignment="1" applyProtection="1">
      <alignment horizontal="center" vertical="center"/>
    </xf>
    <xf numFmtId="0" fontId="116" fillId="0" borderId="0" xfId="0" applyFont="1" applyFill="1" applyBorder="1" applyAlignment="1">
      <alignment horizontal="center" vertical="center"/>
    </xf>
    <xf numFmtId="0" fontId="94" fillId="0" borderId="0" xfId="366" applyFont="1" applyFill="1" applyBorder="1" applyAlignment="1">
      <alignment horizontal="left" vertical="center"/>
    </xf>
    <xf numFmtId="0" fontId="78" fillId="0" borderId="0" xfId="366" applyFont="1" applyFill="1" applyBorder="1" applyAlignment="1">
      <alignment horizontal="left" vertical="center"/>
    </xf>
    <xf numFmtId="0" fontId="83" fillId="0" borderId="0" xfId="0" applyFont="1" applyFill="1" applyBorder="1" applyAlignment="1" applyProtection="1">
      <alignment horizontal="center" vertical="top"/>
    </xf>
    <xf numFmtId="0" fontId="80" fillId="27" borderId="29" xfId="0" applyFont="1" applyFill="1" applyBorder="1" applyAlignment="1" applyProtection="1">
      <alignment horizontal="center" vertical="center"/>
    </xf>
    <xf numFmtId="0" fontId="80" fillId="27" borderId="24" xfId="0" applyFont="1" applyFill="1" applyBorder="1" applyAlignment="1" applyProtection="1">
      <alignment horizontal="center" vertical="center"/>
    </xf>
    <xf numFmtId="0" fontId="80" fillId="27" borderId="52" xfId="0" applyFont="1" applyFill="1" applyBorder="1" applyAlignment="1" applyProtection="1">
      <alignment horizontal="center" vertical="center"/>
    </xf>
    <xf numFmtId="0" fontId="85" fillId="0" borderId="0" xfId="298" applyFont="1" applyFill="1" applyBorder="1" applyAlignment="1">
      <alignment horizontal="left" vertical="center" wrapText="1"/>
    </xf>
    <xf numFmtId="0" fontId="85" fillId="0" borderId="28" xfId="298" applyFont="1" applyFill="1" applyBorder="1" applyAlignment="1">
      <alignment horizontal="left" wrapText="1"/>
    </xf>
    <xf numFmtId="0" fontId="111" fillId="0" borderId="0" xfId="298" applyFont="1" applyFill="1" applyBorder="1" applyAlignment="1">
      <alignment horizontal="center"/>
    </xf>
    <xf numFmtId="0" fontId="83" fillId="0" borderId="0" xfId="298" applyFont="1" applyFill="1" applyBorder="1" applyAlignment="1">
      <alignment horizontal="center" vertical="center"/>
    </xf>
    <xf numFmtId="0" fontId="115" fillId="27" borderId="54" xfId="298" applyFont="1" applyFill="1" applyBorder="1" applyAlignment="1">
      <alignment horizontal="center" vertical="center" wrapText="1"/>
    </xf>
    <xf numFmtId="0" fontId="80" fillId="27" borderId="54" xfId="298" applyFont="1" applyFill="1" applyBorder="1" applyAlignment="1">
      <alignment horizontal="center" vertical="center"/>
    </xf>
    <xf numFmtId="0" fontId="80" fillId="27" borderId="31" xfId="298" applyFont="1" applyFill="1" applyBorder="1" applyAlignment="1">
      <alignment horizontal="center" vertical="center"/>
    </xf>
    <xf numFmtId="0" fontId="80" fillId="0" borderId="0" xfId="298" applyFont="1" applyFill="1" applyBorder="1" applyAlignment="1">
      <alignment horizontal="center" vertical="center"/>
    </xf>
    <xf numFmtId="0" fontId="81" fillId="0" borderId="0" xfId="298" applyFont="1" applyFill="1" applyBorder="1" applyAlignment="1">
      <alignment horizontal="center" vertical="center"/>
    </xf>
    <xf numFmtId="0" fontId="81" fillId="0" borderId="48" xfId="298" applyFont="1" applyFill="1" applyBorder="1" applyAlignment="1">
      <alignment horizontal="center" vertical="center"/>
    </xf>
    <xf numFmtId="0" fontId="80" fillId="27" borderId="28" xfId="298" applyFont="1" applyFill="1" applyBorder="1" applyAlignment="1">
      <alignment horizontal="center" vertical="center" wrapText="1"/>
    </xf>
    <xf numFmtId="0" fontId="80" fillId="27" borderId="29" xfId="298" applyFont="1" applyFill="1" applyBorder="1" applyAlignment="1">
      <alignment horizontal="center" vertical="center"/>
    </xf>
    <xf numFmtId="0" fontId="80" fillId="27" borderId="48" xfId="298" applyFont="1" applyFill="1" applyBorder="1" applyAlignment="1">
      <alignment horizontal="center" vertical="center"/>
    </xf>
    <xf numFmtId="0" fontId="80" fillId="27" borderId="52" xfId="298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 vertical="center"/>
    </xf>
    <xf numFmtId="0" fontId="84" fillId="27" borderId="33" xfId="398" applyFont="1" applyFill="1" applyBorder="1" applyAlignment="1">
      <alignment horizontal="center" vertical="center" wrapText="1"/>
    </xf>
    <xf numFmtId="0" fontId="84" fillId="27" borderId="18" xfId="398" applyFont="1" applyFill="1" applyBorder="1" applyAlignment="1">
      <alignment horizontal="center" vertical="center" wrapText="1"/>
    </xf>
    <xf numFmtId="0" fontId="84" fillId="27" borderId="59" xfId="398" applyFont="1" applyFill="1" applyBorder="1" applyAlignment="1">
      <alignment horizontal="center" vertical="center" wrapText="1"/>
    </xf>
    <xf numFmtId="0" fontId="120" fillId="27" borderId="30" xfId="398" applyNumberFormat="1" applyFont="1" applyFill="1" applyBorder="1" applyAlignment="1">
      <alignment horizontal="center" vertical="center" wrapText="1"/>
    </xf>
    <xf numFmtId="0" fontId="94" fillId="27" borderId="29" xfId="398" applyNumberFormat="1" applyFont="1" applyFill="1" applyBorder="1" applyAlignment="1">
      <alignment horizontal="center" vertical="center" wrapText="1"/>
    </xf>
    <xf numFmtId="0" fontId="94" fillId="27" borderId="23" xfId="398" applyNumberFormat="1" applyFont="1" applyFill="1" applyBorder="1" applyAlignment="1">
      <alignment horizontal="center" vertical="center" wrapText="1"/>
    </xf>
    <xf numFmtId="0" fontId="94" fillId="27" borderId="24" xfId="398" applyNumberFormat="1" applyFont="1" applyFill="1" applyBorder="1" applyAlignment="1">
      <alignment horizontal="center" vertical="center" wrapText="1"/>
    </xf>
    <xf numFmtId="0" fontId="120" fillId="27" borderId="54" xfId="398" applyNumberFormat="1" applyFont="1" applyFill="1" applyBorder="1" applyAlignment="1">
      <alignment horizontal="center" vertical="center" wrapText="1"/>
    </xf>
    <xf numFmtId="0" fontId="94" fillId="27" borderId="8" xfId="398" applyNumberFormat="1" applyFont="1" applyFill="1" applyBorder="1" applyAlignment="1">
      <alignment horizontal="center" vertical="center" wrapText="1"/>
    </xf>
    <xf numFmtId="0" fontId="94" fillId="27" borderId="63" xfId="398" applyNumberFormat="1" applyFont="1" applyFill="1" applyBorder="1" applyAlignment="1">
      <alignment horizontal="center" vertical="center" wrapText="1"/>
    </xf>
    <xf numFmtId="0" fontId="94" fillId="27" borderId="60" xfId="398" applyNumberFormat="1" applyFont="1" applyFill="1" applyBorder="1" applyAlignment="1">
      <alignment horizontal="center" vertical="center" wrapText="1"/>
    </xf>
    <xf numFmtId="0" fontId="94" fillId="27" borderId="17" xfId="398" applyNumberFormat="1" applyFont="1" applyFill="1" applyBorder="1" applyAlignment="1">
      <alignment horizontal="center" vertical="center" wrapText="1"/>
    </xf>
    <xf numFmtId="0" fontId="94" fillId="27" borderId="62" xfId="398" applyNumberFormat="1" applyFont="1" applyFill="1" applyBorder="1" applyAlignment="1">
      <alignment horizontal="center" vertical="center" wrapText="1"/>
    </xf>
    <xf numFmtId="204" fontId="94" fillId="0" borderId="0" xfId="400" applyNumberFormat="1" applyFont="1" applyFill="1" applyBorder="1" applyAlignment="1" applyProtection="1">
      <alignment horizontal="center" vertical="center"/>
    </xf>
    <xf numFmtId="204" fontId="97" fillId="0" borderId="48" xfId="393" applyNumberFormat="1" applyFont="1" applyFill="1" applyBorder="1" applyAlignment="1">
      <alignment horizontal="center" vertical="center"/>
    </xf>
    <xf numFmtId="0" fontId="119" fillId="27" borderId="33" xfId="398" applyFont="1" applyFill="1" applyBorder="1" applyAlignment="1">
      <alignment horizontal="center" vertical="center" wrapText="1"/>
    </xf>
    <xf numFmtId="0" fontId="84" fillId="27" borderId="4" xfId="398" applyFont="1" applyFill="1" applyBorder="1" applyAlignment="1">
      <alignment horizontal="center" vertical="center" wrapText="1"/>
    </xf>
    <xf numFmtId="204" fontId="94" fillId="0" borderId="23" xfId="400" applyNumberFormat="1" applyFont="1" applyFill="1" applyBorder="1" applyAlignment="1" applyProtection="1">
      <alignment horizontal="center" vertical="center"/>
    </xf>
    <xf numFmtId="204" fontId="97" fillId="0" borderId="51" xfId="400" applyNumberFormat="1" applyFont="1" applyFill="1" applyBorder="1" applyAlignment="1" applyProtection="1">
      <alignment horizontal="center" vertical="center"/>
    </xf>
    <xf numFmtId="204" fontId="97" fillId="0" borderId="48" xfId="400" applyNumberFormat="1" applyFont="1" applyFill="1" applyBorder="1" applyAlignment="1" applyProtection="1">
      <alignment horizontal="center" vertical="center"/>
    </xf>
    <xf numFmtId="0" fontId="120" fillId="27" borderId="56" xfId="291" applyNumberFormat="1" applyFont="1" applyFill="1" applyBorder="1" applyAlignment="1">
      <alignment horizontal="center" vertical="center" wrapText="1"/>
    </xf>
    <xf numFmtId="0" fontId="94" fillId="27" borderId="57" xfId="291" applyNumberFormat="1" applyFont="1" applyFill="1" applyBorder="1" applyAlignment="1">
      <alignment horizontal="center" vertical="center" wrapText="1"/>
    </xf>
    <xf numFmtId="0" fontId="94" fillId="27" borderId="23" xfId="291" applyNumberFormat="1" applyFont="1" applyFill="1" applyBorder="1" applyAlignment="1">
      <alignment horizontal="center" vertical="center" wrapText="1"/>
    </xf>
    <xf numFmtId="0" fontId="94" fillId="27" borderId="24" xfId="291" applyNumberFormat="1" applyFont="1" applyFill="1" applyBorder="1" applyAlignment="1">
      <alignment horizontal="center" vertical="center" wrapText="1"/>
    </xf>
    <xf numFmtId="0" fontId="94" fillId="27" borderId="51" xfId="291" applyNumberFormat="1" applyFont="1" applyFill="1" applyBorder="1" applyAlignment="1">
      <alignment horizontal="center" vertical="center" wrapText="1"/>
    </xf>
    <xf numFmtId="0" fontId="94" fillId="27" borderId="52" xfId="291" applyNumberFormat="1" applyFont="1" applyFill="1" applyBorder="1" applyAlignment="1">
      <alignment horizontal="center" vertical="center" wrapText="1"/>
    </xf>
    <xf numFmtId="41" fontId="94" fillId="0" borderId="0" xfId="400" applyNumberFormat="1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>
      <alignment horizontal="left" wrapText="1"/>
    </xf>
    <xf numFmtId="0" fontId="94" fillId="0" borderId="48" xfId="0" applyFont="1" applyFill="1" applyBorder="1" applyAlignment="1">
      <alignment horizontal="center" vertical="center"/>
    </xf>
    <xf numFmtId="41" fontId="94" fillId="0" borderId="23" xfId="400" applyNumberFormat="1" applyFont="1" applyFill="1" applyBorder="1" applyAlignment="1" applyProtection="1">
      <alignment horizontal="center" vertical="center" shrinkToFit="1"/>
    </xf>
    <xf numFmtId="41" fontId="94" fillId="0" borderId="0" xfId="400" applyNumberFormat="1" applyFont="1" applyFill="1" applyBorder="1" applyAlignment="1" applyProtection="1">
      <alignment horizontal="center" vertical="center" shrinkToFit="1"/>
    </xf>
    <xf numFmtId="41" fontId="94" fillId="0" borderId="23" xfId="400" applyNumberFormat="1" applyFont="1" applyFill="1" applyBorder="1" applyAlignment="1" applyProtection="1">
      <alignment horizontal="center" vertical="center"/>
    </xf>
    <xf numFmtId="0" fontId="94" fillId="27" borderId="28" xfId="398" applyNumberFormat="1" applyFont="1" applyFill="1" applyBorder="1" applyAlignment="1">
      <alignment horizontal="center" vertical="center" wrapText="1"/>
    </xf>
    <xf numFmtId="0" fontId="120" fillId="27" borderId="17" xfId="398" applyNumberFormat="1" applyFont="1" applyFill="1" applyBorder="1" applyAlignment="1">
      <alignment horizontal="center" vertical="center" wrapText="1"/>
    </xf>
    <xf numFmtId="0" fontId="94" fillId="27" borderId="4" xfId="398" applyNumberFormat="1" applyFont="1" applyFill="1" applyBorder="1" applyAlignment="1">
      <alignment horizontal="center" vertical="center" wrapText="1"/>
    </xf>
    <xf numFmtId="0" fontId="119" fillId="27" borderId="17" xfId="291" applyNumberFormat="1" applyFont="1" applyFill="1" applyBorder="1" applyAlignment="1">
      <alignment horizontal="center" vertical="center" wrapText="1"/>
    </xf>
    <xf numFmtId="0" fontId="94" fillId="27" borderId="4" xfId="291" applyNumberFormat="1" applyFont="1" applyFill="1" applyBorder="1" applyAlignment="1">
      <alignment horizontal="center" vertical="center" wrapText="1"/>
    </xf>
    <xf numFmtId="0" fontId="120" fillId="27" borderId="31" xfId="398" applyNumberFormat="1" applyFont="1" applyFill="1" applyBorder="1" applyAlignment="1">
      <alignment horizontal="center" vertical="center" wrapText="1"/>
    </xf>
    <xf numFmtId="0" fontId="94" fillId="27" borderId="32" xfId="398" applyNumberFormat="1" applyFont="1" applyFill="1" applyBorder="1" applyAlignment="1">
      <alignment horizontal="center" vertical="center" wrapText="1"/>
    </xf>
    <xf numFmtId="0" fontId="120" fillId="27" borderId="17" xfId="291" applyNumberFormat="1" applyFont="1" applyFill="1" applyBorder="1" applyAlignment="1">
      <alignment horizontal="center" vertical="center" wrapText="1"/>
    </xf>
    <xf numFmtId="0" fontId="94" fillId="27" borderId="18" xfId="291" applyNumberFormat="1" applyFont="1" applyFill="1" applyBorder="1" applyAlignment="1">
      <alignment horizontal="center" vertical="center" wrapText="1"/>
    </xf>
    <xf numFmtId="0" fontId="94" fillId="27" borderId="21" xfId="291" applyNumberFormat="1" applyFont="1" applyFill="1" applyBorder="1" applyAlignment="1">
      <alignment horizontal="center" vertical="center" wrapText="1"/>
    </xf>
    <xf numFmtId="0" fontId="94" fillId="27" borderId="61" xfId="291" applyNumberFormat="1" applyFont="1" applyFill="1" applyBorder="1" applyAlignment="1">
      <alignment horizontal="center" vertical="center" wrapText="1"/>
    </xf>
    <xf numFmtId="0" fontId="94" fillId="27" borderId="21" xfId="398" applyNumberFormat="1" applyFont="1" applyFill="1" applyBorder="1" applyAlignment="1">
      <alignment horizontal="center" vertical="center" wrapText="1"/>
    </xf>
    <xf numFmtId="0" fontId="94" fillId="27" borderId="61" xfId="398" applyNumberFormat="1" applyFont="1" applyFill="1" applyBorder="1" applyAlignment="1">
      <alignment horizontal="center" vertical="center" wrapText="1"/>
    </xf>
    <xf numFmtId="0" fontId="94" fillId="27" borderId="27" xfId="398" applyNumberFormat="1" applyFont="1" applyFill="1" applyBorder="1" applyAlignment="1">
      <alignment horizontal="center" vertical="center" wrapText="1"/>
    </xf>
    <xf numFmtId="0" fontId="120" fillId="0" borderId="48" xfId="0" applyFont="1" applyFill="1" applyBorder="1" applyAlignment="1">
      <alignment horizontal="left" vertical="center"/>
    </xf>
    <xf numFmtId="0" fontId="94" fillId="0" borderId="0" xfId="0" applyFont="1" applyFill="1" applyBorder="1" applyAlignment="1">
      <alignment horizontal="left" vertical="center"/>
    </xf>
    <xf numFmtId="0" fontId="78" fillId="27" borderId="21" xfId="291" applyNumberFormat="1" applyFont="1" applyFill="1" applyBorder="1" applyAlignment="1">
      <alignment horizontal="center" vertical="center" wrapText="1"/>
    </xf>
    <xf numFmtId="0" fontId="78" fillId="27" borderId="61" xfId="291" applyNumberFormat="1" applyFont="1" applyFill="1" applyBorder="1" applyAlignment="1">
      <alignment horizontal="center" vertical="center" wrapText="1"/>
    </xf>
    <xf numFmtId="0" fontId="94" fillId="27" borderId="17" xfId="399" applyNumberFormat="1" applyFont="1" applyFill="1" applyBorder="1" applyAlignment="1">
      <alignment horizontal="center" vertical="center"/>
    </xf>
    <xf numFmtId="0" fontId="94" fillId="27" borderId="4" xfId="399" applyNumberFormat="1" applyFont="1" applyFill="1" applyBorder="1" applyAlignment="1">
      <alignment horizontal="center" vertical="center"/>
    </xf>
    <xf numFmtId="0" fontId="94" fillId="27" borderId="18" xfId="399" applyNumberFormat="1" applyFont="1" applyFill="1" applyBorder="1" applyAlignment="1">
      <alignment horizontal="center" vertical="center"/>
    </xf>
    <xf numFmtId="0" fontId="78" fillId="27" borderId="21" xfId="399" applyNumberFormat="1" applyFont="1" applyFill="1" applyBorder="1" applyAlignment="1">
      <alignment horizontal="center" vertical="center" wrapText="1"/>
    </xf>
    <xf numFmtId="0" fontId="78" fillId="27" borderId="61" xfId="399" applyNumberFormat="1" applyFont="1" applyFill="1" applyBorder="1" applyAlignment="1">
      <alignment horizontal="center" vertical="center" wrapText="1"/>
    </xf>
    <xf numFmtId="0" fontId="78" fillId="27" borderId="17" xfId="399" applyNumberFormat="1" applyFont="1" applyFill="1" applyBorder="1" applyAlignment="1">
      <alignment horizontal="center" vertical="center"/>
    </xf>
    <xf numFmtId="0" fontId="78" fillId="27" borderId="4" xfId="399" applyNumberFormat="1" applyFont="1" applyFill="1" applyBorder="1" applyAlignment="1">
      <alignment horizontal="center" vertical="center"/>
    </xf>
    <xf numFmtId="0" fontId="94" fillId="0" borderId="48" xfId="0" applyFont="1" applyFill="1" applyBorder="1" applyAlignment="1">
      <alignment horizontal="left" vertical="center"/>
    </xf>
    <xf numFmtId="0" fontId="80" fillId="27" borderId="32" xfId="398" applyFont="1" applyFill="1" applyBorder="1" applyAlignment="1">
      <alignment horizontal="center" vertical="center" wrapText="1"/>
    </xf>
    <xf numFmtId="0" fontId="80" fillId="27" borderId="4" xfId="398" applyFont="1" applyFill="1" applyBorder="1" applyAlignment="1">
      <alignment horizontal="center" vertical="center" wrapText="1"/>
    </xf>
    <xf numFmtId="0" fontId="80" fillId="27" borderId="59" xfId="398" applyFont="1" applyFill="1" applyBorder="1" applyAlignment="1">
      <alignment horizontal="center" vertical="center" wrapText="1"/>
    </xf>
    <xf numFmtId="0" fontId="115" fillId="27" borderId="31" xfId="398" applyNumberFormat="1" applyFont="1" applyFill="1" applyBorder="1" applyAlignment="1">
      <alignment horizontal="center" vertical="center" wrapText="1"/>
    </xf>
    <xf numFmtId="0" fontId="80" fillId="27" borderId="32" xfId="398" applyNumberFormat="1" applyFont="1" applyFill="1" applyBorder="1" applyAlignment="1">
      <alignment horizontal="center" vertical="center" wrapText="1"/>
    </xf>
    <xf numFmtId="0" fontId="115" fillId="27" borderId="17" xfId="398" applyNumberFormat="1" applyFont="1" applyFill="1" applyBorder="1" applyAlignment="1">
      <alignment horizontal="center" vertical="center" wrapText="1"/>
    </xf>
    <xf numFmtId="0" fontId="80" fillId="27" borderId="4" xfId="398" applyNumberFormat="1" applyFont="1" applyFill="1" applyBorder="1" applyAlignment="1">
      <alignment horizontal="center" vertical="center" wrapText="1"/>
    </xf>
    <xf numFmtId="0" fontId="78" fillId="27" borderId="17" xfId="291" applyNumberFormat="1" applyFont="1" applyFill="1" applyBorder="1" applyAlignment="1">
      <alignment horizontal="center" vertical="center" wrapText="1"/>
    </xf>
    <xf numFmtId="0" fontId="78" fillId="27" borderId="4" xfId="291" applyNumberFormat="1" applyFont="1" applyFill="1" applyBorder="1" applyAlignment="1">
      <alignment horizontal="center" vertical="center" wrapText="1"/>
    </xf>
    <xf numFmtId="0" fontId="78" fillId="27" borderId="18" xfId="291" applyNumberFormat="1" applyFont="1" applyFill="1" applyBorder="1" applyAlignment="1">
      <alignment horizontal="center" vertical="center" wrapText="1"/>
    </xf>
    <xf numFmtId="0" fontId="126" fillId="27" borderId="17" xfId="291" applyNumberFormat="1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80" fillId="27" borderId="29" xfId="398" applyFont="1" applyFill="1" applyBorder="1" applyAlignment="1">
      <alignment horizontal="center" vertical="center" wrapText="1"/>
    </xf>
    <xf numFmtId="0" fontId="80" fillId="27" borderId="24" xfId="398" applyFont="1" applyFill="1" applyBorder="1" applyAlignment="1">
      <alignment horizontal="center" vertical="center" wrapText="1"/>
    </xf>
    <xf numFmtId="0" fontId="80" fillId="27" borderId="52" xfId="398" applyFont="1" applyFill="1" applyBorder="1" applyAlignment="1">
      <alignment horizontal="center" vertical="center" wrapText="1"/>
    </xf>
    <xf numFmtId="176" fontId="126" fillId="27" borderId="31" xfId="291" applyFont="1" applyFill="1" applyBorder="1" applyAlignment="1">
      <alignment horizontal="center" vertical="center" wrapText="1"/>
    </xf>
    <xf numFmtId="176" fontId="78" fillId="27" borderId="32" xfId="291" applyFont="1" applyFill="1" applyBorder="1" applyAlignment="1">
      <alignment horizontal="center" vertical="center" wrapText="1"/>
    </xf>
    <xf numFmtId="176" fontId="78" fillId="27" borderId="33" xfId="291" applyFont="1" applyFill="1" applyBorder="1" applyAlignment="1">
      <alignment horizontal="center" vertical="center" wrapText="1"/>
    </xf>
    <xf numFmtId="176" fontId="126" fillId="27" borderId="31" xfId="399" applyNumberFormat="1" applyFont="1" applyFill="1" applyBorder="1" applyAlignment="1">
      <alignment horizontal="center" vertical="center" wrapText="1"/>
    </xf>
    <xf numFmtId="176" fontId="78" fillId="27" borderId="32" xfId="399" applyNumberFormat="1" applyFont="1" applyFill="1" applyBorder="1" applyAlignment="1">
      <alignment horizontal="center" vertical="center" wrapText="1"/>
    </xf>
    <xf numFmtId="0" fontId="126" fillId="27" borderId="21" xfId="291" applyNumberFormat="1" applyFont="1" applyFill="1" applyBorder="1" applyAlignment="1">
      <alignment horizontal="center" vertical="center" wrapText="1"/>
    </xf>
    <xf numFmtId="0" fontId="78" fillId="27" borderId="18" xfId="399" applyNumberFormat="1" applyFont="1" applyFill="1" applyBorder="1" applyAlignment="1">
      <alignment horizontal="center" vertical="center"/>
    </xf>
    <xf numFmtId="0" fontId="78" fillId="0" borderId="49" xfId="0" applyFont="1" applyFill="1" applyBorder="1" applyAlignment="1">
      <alignment horizontal="left"/>
    </xf>
    <xf numFmtId="0" fontId="80" fillId="27" borderId="30" xfId="0" applyFont="1" applyFill="1" applyBorder="1" applyAlignment="1">
      <alignment horizontal="center" vertical="center"/>
    </xf>
    <xf numFmtId="0" fontId="80" fillId="27" borderId="28" xfId="0" applyFont="1" applyFill="1" applyBorder="1" applyAlignment="1">
      <alignment horizontal="center" vertical="center"/>
    </xf>
    <xf numFmtId="193" fontId="84" fillId="0" borderId="23" xfId="393" applyNumberFormat="1" applyFont="1" applyFill="1" applyBorder="1" applyAlignment="1" applyProtection="1">
      <alignment horizontal="center" vertical="center"/>
    </xf>
    <xf numFmtId="193" fontId="84" fillId="0" borderId="0" xfId="393" applyNumberFormat="1" applyFont="1" applyFill="1" applyBorder="1" applyAlignment="1" applyProtection="1">
      <alignment horizontal="center" vertical="center"/>
    </xf>
    <xf numFmtId="0" fontId="80" fillId="27" borderId="23" xfId="0" applyFont="1" applyFill="1" applyBorder="1" applyAlignment="1">
      <alignment horizontal="center" vertical="center"/>
    </xf>
    <xf numFmtId="0" fontId="78" fillId="27" borderId="25" xfId="0" applyFont="1" applyFill="1" applyBorder="1" applyAlignment="1">
      <alignment horizontal="center" vertical="top"/>
    </xf>
    <xf numFmtId="0" fontId="78" fillId="27" borderId="19" xfId="0" applyFont="1" applyFill="1" applyBorder="1" applyAlignment="1">
      <alignment horizontal="center" vertical="top"/>
    </xf>
    <xf numFmtId="0" fontId="78" fillId="27" borderId="26" xfId="0" applyFont="1" applyFill="1" applyBorder="1" applyAlignment="1">
      <alignment horizontal="center" vertical="top"/>
    </xf>
    <xf numFmtId="0" fontId="78" fillId="27" borderId="23" xfId="0" applyFont="1" applyFill="1" applyBorder="1" applyAlignment="1">
      <alignment horizontal="center" vertical="center"/>
    </xf>
    <xf numFmtId="0" fontId="78" fillId="27" borderId="24" xfId="0" applyFont="1" applyFill="1" applyBorder="1" applyAlignment="1">
      <alignment horizontal="center" vertical="center"/>
    </xf>
    <xf numFmtId="0" fontId="78" fillId="27" borderId="51" xfId="0" applyFont="1" applyFill="1" applyBorder="1" applyAlignment="1">
      <alignment horizontal="center" vertical="center"/>
    </xf>
    <xf numFmtId="0" fontId="78" fillId="27" borderId="52" xfId="0" applyFont="1" applyFill="1" applyBorder="1" applyAlignment="1">
      <alignment horizontal="center" vertical="center"/>
    </xf>
    <xf numFmtId="195" fontId="104" fillId="0" borderId="23" xfId="393" applyNumberFormat="1" applyFont="1" applyFill="1" applyBorder="1" applyAlignment="1" applyProtection="1">
      <alignment horizontal="right" vertical="center"/>
    </xf>
    <xf numFmtId="195" fontId="104" fillId="0" borderId="0" xfId="393" applyNumberFormat="1" applyFont="1" applyFill="1" applyBorder="1" applyAlignment="1" applyProtection="1">
      <alignment horizontal="right" vertical="center"/>
    </xf>
    <xf numFmtId="193" fontId="104" fillId="0" borderId="23" xfId="393" applyNumberFormat="1" applyFont="1" applyFill="1" applyBorder="1" applyAlignment="1" applyProtection="1">
      <alignment horizontal="center" vertical="center"/>
    </xf>
    <xf numFmtId="193" fontId="104" fillId="0" borderId="0" xfId="393" applyNumberFormat="1" applyFont="1" applyFill="1" applyBorder="1" applyAlignment="1" applyProtection="1">
      <alignment horizontal="center" vertical="center"/>
    </xf>
    <xf numFmtId="0" fontId="84" fillId="27" borderId="24" xfId="0" applyFont="1" applyFill="1" applyBorder="1" applyAlignment="1">
      <alignment horizontal="center" vertical="center"/>
    </xf>
    <xf numFmtId="0" fontId="84" fillId="27" borderId="52" xfId="0" applyFont="1" applyFill="1" applyBorder="1" applyAlignment="1">
      <alignment horizontal="center" vertical="center"/>
    </xf>
    <xf numFmtId="193" fontId="88" fillId="0" borderId="51" xfId="393" applyNumberFormat="1" applyFont="1" applyFill="1" applyBorder="1" applyAlignment="1" applyProtection="1">
      <alignment horizontal="center" vertical="center"/>
    </xf>
    <xf numFmtId="193" fontId="88" fillId="0" borderId="48" xfId="393" applyNumberFormat="1" applyFont="1" applyFill="1" applyBorder="1" applyAlignment="1" applyProtection="1">
      <alignment horizontal="center" vertical="center"/>
    </xf>
    <xf numFmtId="0" fontId="84" fillId="27" borderId="30" xfId="0" applyFont="1" applyFill="1" applyBorder="1" applyAlignment="1">
      <alignment horizontal="center" vertical="center"/>
    </xf>
    <xf numFmtId="0" fontId="84" fillId="27" borderId="28" xfId="0" applyFont="1" applyFill="1" applyBorder="1" applyAlignment="1">
      <alignment horizontal="center" vertical="center"/>
    </xf>
    <xf numFmtId="0" fontId="84" fillId="27" borderId="30" xfId="0" applyFont="1" applyFill="1" applyBorder="1" applyAlignment="1">
      <alignment horizontal="center" vertical="center" shrinkToFit="1"/>
    </xf>
    <xf numFmtId="0" fontId="84" fillId="27" borderId="29" xfId="0" applyFont="1" applyFill="1" applyBorder="1" applyAlignment="1">
      <alignment horizontal="center" vertical="center" shrinkToFit="1"/>
    </xf>
    <xf numFmtId="0" fontId="94" fillId="27" borderId="25" xfId="0" applyFont="1" applyFill="1" applyBorder="1" applyAlignment="1">
      <alignment horizontal="center" vertical="top" wrapText="1"/>
    </xf>
    <xf numFmtId="0" fontId="94" fillId="27" borderId="26" xfId="0" applyFont="1" applyFill="1" applyBorder="1" applyAlignment="1">
      <alignment horizontal="center" vertical="top"/>
    </xf>
    <xf numFmtId="0" fontId="94" fillId="27" borderId="25" xfId="0" applyFont="1" applyFill="1" applyBorder="1" applyAlignment="1">
      <alignment horizontal="center" vertical="top"/>
    </xf>
    <xf numFmtId="0" fontId="94" fillId="27" borderId="19" xfId="0" applyFont="1" applyFill="1" applyBorder="1" applyAlignment="1">
      <alignment horizontal="center" vertical="top"/>
    </xf>
    <xf numFmtId="0" fontId="132" fillId="27" borderId="40" xfId="0" applyFont="1" applyFill="1" applyBorder="1" applyAlignment="1">
      <alignment horizontal="center" vertical="center" shrinkToFit="1"/>
    </xf>
    <xf numFmtId="0" fontId="93" fillId="27" borderId="43" xfId="0" applyFont="1" applyFill="1" applyBorder="1" applyAlignment="1">
      <alignment horizontal="center" vertical="center" shrinkToFit="1"/>
    </xf>
    <xf numFmtId="0" fontId="80" fillId="27" borderId="38" xfId="0" applyFont="1" applyFill="1" applyBorder="1" applyAlignment="1">
      <alignment horizontal="center" vertical="center" shrinkToFit="1"/>
    </xf>
    <xf numFmtId="0" fontId="80" fillId="27" borderId="44" xfId="0" applyFont="1" applyFill="1" applyBorder="1" applyAlignment="1">
      <alignment horizontal="center" vertical="center" shrinkToFit="1"/>
    </xf>
    <xf numFmtId="0" fontId="93" fillId="27" borderId="45" xfId="0" applyFont="1" applyFill="1" applyBorder="1" applyAlignment="1">
      <alignment horizontal="center" vertical="center" shrinkToFit="1"/>
    </xf>
    <xf numFmtId="0" fontId="93" fillId="27" borderId="40" xfId="0" applyFont="1" applyFill="1" applyBorder="1" applyAlignment="1">
      <alignment horizontal="center" vertical="center" shrinkToFit="1"/>
    </xf>
    <xf numFmtId="0" fontId="130" fillId="27" borderId="46" xfId="0" applyFont="1" applyFill="1" applyBorder="1" applyAlignment="1">
      <alignment horizontal="center" vertical="center" shrinkToFit="1"/>
    </xf>
    <xf numFmtId="0" fontId="93" fillId="27" borderId="38" xfId="0" applyFont="1" applyFill="1" applyBorder="1" applyAlignment="1">
      <alignment horizontal="center" vertical="center" shrinkToFit="1"/>
    </xf>
    <xf numFmtId="0" fontId="111" fillId="0" borderId="0" xfId="0" applyFont="1" applyFill="1" applyBorder="1" applyAlignment="1">
      <alignment horizontal="center" vertical="top" wrapText="1"/>
    </xf>
    <xf numFmtId="0" fontId="111" fillId="0" borderId="0" xfId="0" applyFont="1" applyFill="1" applyBorder="1" applyAlignment="1">
      <alignment horizontal="center" vertical="top"/>
    </xf>
    <xf numFmtId="0" fontId="130" fillId="27" borderId="47" xfId="0" applyFont="1" applyFill="1" applyBorder="1" applyAlignment="1">
      <alignment horizontal="center" vertical="center" shrinkToFit="1"/>
    </xf>
    <xf numFmtId="0" fontId="93" fillId="27" borderId="28" xfId="0" applyFont="1" applyFill="1" applyBorder="1" applyAlignment="1">
      <alignment horizontal="center" vertical="center" shrinkToFit="1"/>
    </xf>
    <xf numFmtId="0" fontId="80" fillId="27" borderId="39" xfId="0" applyFont="1" applyFill="1" applyBorder="1" applyAlignment="1">
      <alignment horizontal="center" vertical="center" shrinkToFit="1"/>
    </xf>
    <xf numFmtId="0" fontId="80" fillId="27" borderId="0" xfId="0" applyFont="1" applyFill="1" applyBorder="1" applyAlignment="1">
      <alignment horizontal="center" vertical="center" shrinkToFit="1"/>
    </xf>
    <xf numFmtId="0" fontId="80" fillId="27" borderId="40" xfId="0" applyFont="1" applyFill="1" applyBorder="1" applyAlignment="1">
      <alignment horizontal="center" vertical="center" shrinkToFit="1"/>
    </xf>
    <xf numFmtId="0" fontId="134" fillId="27" borderId="41" xfId="0" applyFont="1" applyFill="1" applyBorder="1" applyAlignment="1">
      <alignment horizontal="center" vertical="center" shrinkToFit="1"/>
    </xf>
    <xf numFmtId="0" fontId="134" fillId="27" borderId="42" xfId="0" applyFont="1" applyFill="1" applyBorder="1" applyAlignment="1">
      <alignment horizontal="center" vertical="center" shrinkToFit="1"/>
    </xf>
    <xf numFmtId="0" fontId="134" fillId="27" borderId="39" xfId="0" applyFont="1" applyFill="1" applyBorder="1" applyAlignment="1">
      <alignment horizontal="center" vertical="center" shrinkToFit="1"/>
    </xf>
    <xf numFmtId="0" fontId="134" fillId="27" borderId="0" xfId="0" applyFont="1" applyFill="1" applyBorder="1" applyAlignment="1">
      <alignment horizontal="center" vertical="center" shrinkToFit="1"/>
    </xf>
    <xf numFmtId="0" fontId="134" fillId="27" borderId="39" xfId="0" applyFont="1" applyFill="1" applyBorder="1" applyAlignment="1">
      <alignment horizontal="center" vertical="center"/>
    </xf>
    <xf numFmtId="0" fontId="134" fillId="27" borderId="0" xfId="0" applyFont="1" applyFill="1" applyBorder="1" applyAlignment="1">
      <alignment horizontal="center" vertical="center"/>
    </xf>
    <xf numFmtId="0" fontId="134" fillId="27" borderId="40" xfId="0" applyFont="1" applyFill="1" applyBorder="1" applyAlignment="1">
      <alignment horizontal="center" vertical="center"/>
    </xf>
    <xf numFmtId="0" fontId="133" fillId="27" borderId="47" xfId="0" applyFont="1" applyFill="1" applyBorder="1" applyAlignment="1">
      <alignment horizontal="center" vertical="center" shrinkToFit="1"/>
    </xf>
    <xf numFmtId="0" fontId="133" fillId="27" borderId="28" xfId="0" applyFont="1" applyFill="1" applyBorder="1" applyAlignment="1">
      <alignment horizontal="center" vertical="center" shrinkToFit="1"/>
    </xf>
    <xf numFmtId="0" fontId="133" fillId="27" borderId="45" xfId="0" applyFont="1" applyFill="1" applyBorder="1" applyAlignment="1">
      <alignment horizontal="center" vertical="center" shrinkToFit="1"/>
    </xf>
    <xf numFmtId="0" fontId="133" fillId="27" borderId="39" xfId="0" applyFont="1" applyFill="1" applyBorder="1" applyAlignment="1">
      <alignment horizontal="center" vertical="center" shrinkToFit="1"/>
    </xf>
    <xf numFmtId="0" fontId="133" fillId="27" borderId="0" xfId="0" applyFont="1" applyFill="1" applyBorder="1" applyAlignment="1">
      <alignment horizontal="center" vertical="center" shrinkToFit="1"/>
    </xf>
    <xf numFmtId="0" fontId="133" fillId="27" borderId="40" xfId="0" applyFont="1" applyFill="1" applyBorder="1" applyAlignment="1">
      <alignment horizontal="center" vertical="center" shrinkToFit="1"/>
    </xf>
    <xf numFmtId="0" fontId="93" fillId="27" borderId="46" xfId="0" applyFont="1" applyFill="1" applyBorder="1" applyAlignment="1">
      <alignment horizontal="center" vertical="center" shrinkToFit="1"/>
    </xf>
    <xf numFmtId="0" fontId="80" fillId="27" borderId="41" xfId="0" applyFont="1" applyFill="1" applyBorder="1" applyAlignment="1">
      <alignment vertical="center" shrinkToFit="1"/>
    </xf>
    <xf numFmtId="0" fontId="80" fillId="27" borderId="42" xfId="0" applyFont="1" applyFill="1" applyBorder="1" applyAlignment="1">
      <alignment vertical="center" shrinkToFit="1"/>
    </xf>
    <xf numFmtId="0" fontId="80" fillId="27" borderId="43" xfId="0" applyFont="1" applyFill="1" applyBorder="1" applyAlignment="1">
      <alignment vertical="center" shrinkToFit="1"/>
    </xf>
    <xf numFmtId="0" fontId="133" fillId="27" borderId="36" xfId="0" applyFont="1" applyFill="1" applyBorder="1" applyAlignment="1">
      <alignment horizontal="center" vertical="center" wrapText="1" shrinkToFit="1"/>
    </xf>
    <xf numFmtId="0" fontId="93" fillId="27" borderId="37" xfId="0" applyFont="1" applyFill="1" applyBorder="1" applyAlignment="1">
      <alignment horizontal="center" vertical="center" shrinkToFit="1"/>
    </xf>
    <xf numFmtId="0" fontId="94" fillId="0" borderId="55" xfId="0" applyFont="1" applyFill="1" applyBorder="1" applyAlignment="1">
      <alignment horizontal="left"/>
    </xf>
    <xf numFmtId="0" fontId="94" fillId="0" borderId="0" xfId="0" applyFont="1" applyFill="1" applyBorder="1" applyAlignment="1">
      <alignment horizontal="left"/>
    </xf>
    <xf numFmtId="0" fontId="93" fillId="27" borderId="47" xfId="0" applyFont="1" applyFill="1" applyBorder="1" applyAlignment="1">
      <alignment horizontal="center" vertical="center" shrinkToFit="1"/>
    </xf>
    <xf numFmtId="0" fontId="93" fillId="27" borderId="0" xfId="0" applyFont="1" applyFill="1" applyBorder="1" applyAlignment="1">
      <alignment horizontal="center" vertical="center" shrinkToFit="1"/>
    </xf>
    <xf numFmtId="0" fontId="134" fillId="27" borderId="40" xfId="0" applyFont="1" applyFill="1" applyBorder="1" applyAlignment="1">
      <alignment horizontal="center" vertical="center" shrinkToFit="1"/>
    </xf>
    <xf numFmtId="0" fontId="93" fillId="27" borderId="39" xfId="0" applyFont="1" applyFill="1" applyBorder="1" applyAlignment="1">
      <alignment horizontal="center" vertical="center" shrinkToFit="1"/>
    </xf>
    <xf numFmtId="0" fontId="93" fillId="27" borderId="40" xfId="0" applyFont="1" applyFill="1" applyBorder="1" applyAlignment="1">
      <alignment horizontal="center" vertical="top" shrinkToFit="1"/>
    </xf>
    <xf numFmtId="0" fontId="93" fillId="27" borderId="43" xfId="0" applyFont="1" applyFill="1" applyBorder="1" applyAlignment="1">
      <alignment horizontal="center" vertical="top" shrinkToFit="1"/>
    </xf>
    <xf numFmtId="41" fontId="94" fillId="0" borderId="0" xfId="0" applyNumberFormat="1" applyFont="1" applyFill="1" applyBorder="1" applyAlignment="1">
      <alignment horizontal="center" vertical="center"/>
    </xf>
    <xf numFmtId="41" fontId="94" fillId="0" borderId="48" xfId="0" applyNumberFormat="1" applyFont="1" applyFill="1" applyBorder="1" applyAlignment="1">
      <alignment horizontal="center" vertical="center"/>
    </xf>
    <xf numFmtId="0" fontId="92" fillId="27" borderId="0" xfId="0" applyFont="1" applyFill="1" applyBorder="1" applyAlignment="1">
      <alignment horizontal="center" vertical="center" shrinkToFit="1"/>
    </xf>
    <xf numFmtId="0" fontId="92" fillId="27" borderId="40" xfId="0" applyFont="1" applyFill="1" applyBorder="1" applyAlignment="1">
      <alignment horizontal="center" vertical="center" shrinkToFit="1"/>
    </xf>
    <xf numFmtId="0" fontId="107" fillId="0" borderId="0" xfId="0" applyFont="1" applyFill="1" applyBorder="1" applyAlignment="1">
      <alignment horizontal="center" vertical="top" wrapText="1"/>
    </xf>
    <xf numFmtId="0" fontId="107" fillId="0" borderId="0" xfId="0" applyFont="1" applyFill="1" applyBorder="1" applyAlignment="1">
      <alignment horizontal="center" vertical="top"/>
    </xf>
    <xf numFmtId="0" fontId="78" fillId="0" borderId="28" xfId="0" applyFont="1" applyFill="1" applyBorder="1" applyAlignment="1">
      <alignment horizontal="left"/>
    </xf>
    <xf numFmtId="0" fontId="80" fillId="27" borderId="29" xfId="349" applyFont="1" applyFill="1" applyBorder="1" applyAlignment="1" applyProtection="1">
      <alignment horizontal="center" vertical="center"/>
    </xf>
    <xf numFmtId="0" fontId="80" fillId="27" borderId="24" xfId="349" applyFont="1" applyFill="1" applyBorder="1" applyAlignment="1" applyProtection="1">
      <alignment horizontal="center" vertical="center"/>
    </xf>
    <xf numFmtId="0" fontId="83" fillId="0" borderId="0" xfId="349" applyFont="1" applyFill="1" applyAlignment="1" applyProtection="1">
      <alignment horizontal="center" vertical="top"/>
    </xf>
    <xf numFmtId="0" fontId="78" fillId="0" borderId="10" xfId="0" applyFont="1" applyFill="1" applyBorder="1" applyAlignment="1">
      <alignment horizontal="right" vertical="center"/>
    </xf>
    <xf numFmtId="0" fontId="78" fillId="0" borderId="10" xfId="0" applyFont="1" applyFill="1" applyBorder="1" applyAlignment="1">
      <alignment horizontal="left" vertical="center"/>
    </xf>
    <xf numFmtId="176" fontId="94" fillId="0" borderId="0" xfId="400" applyFont="1" applyFill="1" applyBorder="1" applyAlignment="1" applyProtection="1">
      <alignment vertical="center"/>
    </xf>
    <xf numFmtId="176" fontId="97" fillId="0" borderId="48" xfId="400" applyNumberFormat="1" applyFont="1" applyFill="1" applyBorder="1" applyAlignment="1" applyProtection="1">
      <alignment vertical="center"/>
    </xf>
  </cellXfs>
  <cellStyles count="402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3" builtinId="6"/>
    <cellStyle name="쉼표 [0] 10" xfId="211"/>
    <cellStyle name="쉼표 [0] 10 2" xfId="212"/>
    <cellStyle name="쉼표 [0] 13" xfId="396"/>
    <cellStyle name="쉼표 [0] 2" xfId="213"/>
    <cellStyle name="쉼표 [0] 2 2" xfId="214"/>
    <cellStyle name="쉼표 [0] 2 2 2" xfId="215"/>
    <cellStyle name="쉼표 [0] 2 3" xfId="216"/>
    <cellStyle name="쉼표 [0] 2 4" xfId="217"/>
    <cellStyle name="쉼표 [0] 28" xfId="218"/>
    <cellStyle name="쉼표 [0] 28 2" xfId="219"/>
    <cellStyle name="쉼표 [0] 3" xfId="220"/>
    <cellStyle name="쉼표 [0] 3 2" xfId="221"/>
    <cellStyle name="쉼표 [0] 4" xfId="222"/>
    <cellStyle name="쉼표 [0] 4 2" xfId="223"/>
    <cellStyle name="쉼표 [0] 5" xfId="224"/>
    <cellStyle name="쉼표 [0] 5 2" xfId="225"/>
    <cellStyle name="쉼표 [0] 51" xfId="226"/>
    <cellStyle name="쉼표 [0] 51 2" xfId="227"/>
    <cellStyle name="쉼표 [0] 6" xfId="228"/>
    <cellStyle name="쉼표 [0] 6 2" xfId="229"/>
    <cellStyle name="쉼표 [0] 7" xfId="230"/>
    <cellStyle name="쉼표 [0] 7 2" xfId="231"/>
    <cellStyle name="쉼표 [0] 75" xfId="232"/>
    <cellStyle name="쉼표 [0] 75 2" xfId="233"/>
    <cellStyle name="쉼표 [0] 76" xfId="234"/>
    <cellStyle name="쉼표 [0] 76 2" xfId="235"/>
    <cellStyle name="쉼표 [0] 78" xfId="236"/>
    <cellStyle name="쉼표 [0] 78 2" xfId="237"/>
    <cellStyle name="쉼표 [0] 79" xfId="238"/>
    <cellStyle name="쉼표 [0] 79 2" xfId="239"/>
    <cellStyle name="쉼표 [0] 8" xfId="240"/>
    <cellStyle name="쉼표 [0] 8 2" xfId="241"/>
    <cellStyle name="쉼표 [0] 80" xfId="242"/>
    <cellStyle name="쉼표 [0] 80 2" xfId="243"/>
    <cellStyle name="쉼표 [0] 81" xfId="244"/>
    <cellStyle name="쉼표 [0] 81 2" xfId="245"/>
    <cellStyle name="쉼표 [0] 82" xfId="246"/>
    <cellStyle name="쉼표 [0] 82 2" xfId="247"/>
    <cellStyle name="쉼표 [0] 84" xfId="248"/>
    <cellStyle name="쉼표 [0] 84 2" xfId="249"/>
    <cellStyle name="쉼표 [0] 85" xfId="250"/>
    <cellStyle name="쉼표 [0] 85 2" xfId="251"/>
    <cellStyle name="쉼표 [0] 9" xfId="252"/>
    <cellStyle name="쉼표 [0] 9 2" xfId="253"/>
    <cellStyle name="쉼표 [0]_06-농업수산 3" xfId="394"/>
    <cellStyle name="쉼표 [0]_12-환경(시군)" xfId="400"/>
    <cellStyle name="쉼표 [0]_13 환경" xfId="399"/>
    <cellStyle name="스타일 1" xfId="254"/>
    <cellStyle name="스타일 1 2" xfId="255"/>
    <cellStyle name="연결된 셀 2" xfId="256"/>
    <cellStyle name="연결된 셀 2 2" xfId="257"/>
    <cellStyle name="연결된 셀 3" xfId="258"/>
    <cellStyle name="요약 2" xfId="259"/>
    <cellStyle name="요약 2 2" xfId="260"/>
    <cellStyle name="요약 3" xfId="261"/>
    <cellStyle name="입력 2" xfId="262"/>
    <cellStyle name="입력 2 2" xfId="263"/>
    <cellStyle name="입력 3" xfId="264"/>
    <cellStyle name="자리수" xfId="265"/>
    <cellStyle name="자리수0" xfId="266"/>
    <cellStyle name="작은제목" xfId="267"/>
    <cellStyle name="제목 1 2" xfId="268"/>
    <cellStyle name="제목 1 2 2" xfId="269"/>
    <cellStyle name="제목 1 3" xfId="270"/>
    <cellStyle name="제목 2 2" xfId="271"/>
    <cellStyle name="제목 2 2 2" xfId="272"/>
    <cellStyle name="제목 2 3" xfId="273"/>
    <cellStyle name="제목 3 2" xfId="274"/>
    <cellStyle name="제목 3 2 2" xfId="275"/>
    <cellStyle name="제목 3 3" xfId="276"/>
    <cellStyle name="제목 4 2" xfId="277"/>
    <cellStyle name="제목 4 2 2" xfId="278"/>
    <cellStyle name="제목 4 3" xfId="279"/>
    <cellStyle name="제목 5" xfId="280"/>
    <cellStyle name="제목 5 2" xfId="281"/>
    <cellStyle name="제목 6" xfId="282"/>
    <cellStyle name="좋음 2" xfId="283"/>
    <cellStyle name="좋음 2 2" xfId="284"/>
    <cellStyle name="좋음 3" xfId="285"/>
    <cellStyle name="출력 2" xfId="286"/>
    <cellStyle name="출력 2 2" xfId="287"/>
    <cellStyle name="출력 3" xfId="288"/>
    <cellStyle name="콤마 [0]" xfId="289"/>
    <cellStyle name="콤마 [0] 2" xfId="290"/>
    <cellStyle name="콤마 [0]_해안선및도서" xfId="291"/>
    <cellStyle name="콤마_  종  합  " xfId="292"/>
    <cellStyle name="큰제목" xfId="293"/>
    <cellStyle name="큰제목 2" xfId="294"/>
    <cellStyle name="통화 [0] 2" xfId="295"/>
    <cellStyle name="통화 [0] 2 2" xfId="296"/>
    <cellStyle name="퍼센트" xfId="297"/>
    <cellStyle name="표준" xfId="0" builtinId="0"/>
    <cellStyle name="표준 10" xfId="298"/>
    <cellStyle name="표준 10 2" xfId="299"/>
    <cellStyle name="표준 100" xfId="300"/>
    <cellStyle name="표준 101" xfId="301"/>
    <cellStyle name="표준 102" xfId="302"/>
    <cellStyle name="표준 103" xfId="303"/>
    <cellStyle name="표준 109" xfId="304"/>
    <cellStyle name="표준 11" xfId="305"/>
    <cellStyle name="표준 11 2" xfId="306"/>
    <cellStyle name="표준 110" xfId="307"/>
    <cellStyle name="표준 111" xfId="308"/>
    <cellStyle name="표준 12" xfId="309"/>
    <cellStyle name="표준 13" xfId="310"/>
    <cellStyle name="표준 14" xfId="311"/>
    <cellStyle name="표준 15" xfId="312"/>
    <cellStyle name="표준 16" xfId="313"/>
    <cellStyle name="표준 168" xfId="314"/>
    <cellStyle name="표준 169" xfId="315"/>
    <cellStyle name="표준 17" xfId="316"/>
    <cellStyle name="표준 170" xfId="317"/>
    <cellStyle name="표준 171" xfId="318"/>
    <cellStyle name="표준 172" xfId="319"/>
    <cellStyle name="표준 173" xfId="320"/>
    <cellStyle name="표준 175" xfId="321"/>
    <cellStyle name="표준 176" xfId="322"/>
    <cellStyle name="표준 177" xfId="323"/>
    <cellStyle name="표준 178" xfId="324"/>
    <cellStyle name="표준 179" xfId="325"/>
    <cellStyle name="표준 18" xfId="326"/>
    <cellStyle name="표준 180" xfId="327"/>
    <cellStyle name="표준 181" xfId="328"/>
    <cellStyle name="표준 182" xfId="329"/>
    <cellStyle name="표준 183" xfId="330"/>
    <cellStyle name="표준 19" xfId="331"/>
    <cellStyle name="표준 2" xfId="332"/>
    <cellStyle name="표준 2 2" xfId="333"/>
    <cellStyle name="표준 2 3" xfId="334"/>
    <cellStyle name="표준 2 4" xfId="335"/>
    <cellStyle name="표준 2 5" xfId="336"/>
    <cellStyle name="표준 2_(붙임2) 시정통계 활용도 의견조사표" xfId="337"/>
    <cellStyle name="표준 20" xfId="338"/>
    <cellStyle name="표준 21" xfId="339"/>
    <cellStyle name="표준 22" xfId="340"/>
    <cellStyle name="표준 23" xfId="341"/>
    <cellStyle name="표준 24" xfId="342"/>
    <cellStyle name="표준 25" xfId="343"/>
    <cellStyle name="표준 26" xfId="344"/>
    <cellStyle name="표준 27" xfId="345"/>
    <cellStyle name="표준 28" xfId="346"/>
    <cellStyle name="표준 29" xfId="347"/>
    <cellStyle name="표준 3" xfId="348"/>
    <cellStyle name="표준 3 2" xfId="349"/>
    <cellStyle name="표준 3 29" xfId="397"/>
    <cellStyle name="표준 3 3" xfId="350"/>
    <cellStyle name="표준 3 4" xfId="351"/>
    <cellStyle name="표준 30" xfId="352"/>
    <cellStyle name="표준 31" xfId="353"/>
    <cellStyle name="표준 32" xfId="354"/>
    <cellStyle name="표준 33" xfId="355"/>
    <cellStyle name="표준 34" xfId="356"/>
    <cellStyle name="표준 35" xfId="357"/>
    <cellStyle name="표준 36" xfId="358"/>
    <cellStyle name="표준 37" xfId="359"/>
    <cellStyle name="표준 38" xfId="360"/>
    <cellStyle name="표준 39" xfId="361"/>
    <cellStyle name="표준 4" xfId="362"/>
    <cellStyle name="표준 40" xfId="363"/>
    <cellStyle name="표준 42" xfId="364"/>
    <cellStyle name="표준 5" xfId="365"/>
    <cellStyle name="표준 53" xfId="366"/>
    <cellStyle name="표준 6" xfId="367"/>
    <cellStyle name="표준 6 2" xfId="368"/>
    <cellStyle name="표준 6 3" xfId="369"/>
    <cellStyle name="표준 6 4" xfId="370"/>
    <cellStyle name="표준 6 5" xfId="371"/>
    <cellStyle name="표준 7" xfId="372"/>
    <cellStyle name="표준 79" xfId="373"/>
    <cellStyle name="표준 8" xfId="374"/>
    <cellStyle name="표준 80" xfId="375"/>
    <cellStyle name="표준 87" xfId="376"/>
    <cellStyle name="표준 88" xfId="377"/>
    <cellStyle name="표준 89" xfId="378"/>
    <cellStyle name="표준 9" xfId="379"/>
    <cellStyle name="표준 90" xfId="380"/>
    <cellStyle name="표준 91" xfId="381"/>
    <cellStyle name="표준 92" xfId="382"/>
    <cellStyle name="표준 94" xfId="383"/>
    <cellStyle name="표준 95" xfId="384"/>
    <cellStyle name="표준 96" xfId="385"/>
    <cellStyle name="표준 97" xfId="386"/>
    <cellStyle name="표준 98" xfId="387"/>
    <cellStyle name="표준 99" xfId="388"/>
    <cellStyle name="표준_13 환경" xfId="398"/>
    <cellStyle name="표준_13-환경" xfId="401"/>
    <cellStyle name="표준_강원도 하수도통계 보완(0809)" xfId="395"/>
    <cellStyle name="하이퍼링크 2" xfId="389"/>
    <cellStyle name="합산" xfId="390"/>
    <cellStyle name="화폐기호" xfId="391"/>
    <cellStyle name="화폐기호0" xfId="392"/>
  </cellStyles>
  <dxfs count="0"/>
  <tableStyles count="0" defaultTableStyle="TableStyleMedium9" defaultPivotStyle="PivotStyleLight16"/>
  <colors>
    <mruColors>
      <color rgb="FF0000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1"/>
  <sheetViews>
    <sheetView tabSelected="1" view="pageBreakPreview" zoomScaleSheetLayoutView="100" workbookViewId="0">
      <selection activeCell="F7" sqref="F7"/>
    </sheetView>
  </sheetViews>
  <sheetFormatPr defaultColWidth="8.88671875" defaultRowHeight="16.5"/>
  <cols>
    <col min="1" max="1" width="8.5546875" style="232" customWidth="1"/>
    <col min="2" max="2" width="6.5546875" style="232" bestFit="1" customWidth="1"/>
    <col min="3" max="7" width="4.88671875" style="232" customWidth="1"/>
    <col min="8" max="8" width="6.5546875" style="232" bestFit="1" customWidth="1"/>
    <col min="9" max="13" width="4.88671875" style="232" customWidth="1"/>
    <col min="14" max="14" width="7.77734375" style="232" customWidth="1"/>
    <col min="15" max="29" width="5.77734375" style="68" customWidth="1"/>
    <col min="30" max="16384" width="8.88671875" style="68"/>
  </cols>
  <sheetData>
    <row r="1" spans="1:30" ht="12.95" customHeight="1"/>
    <row r="2" spans="1:30" s="20" customFormat="1" ht="30" customHeight="1">
      <c r="A2" s="504" t="s">
        <v>146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30" s="20" customFormat="1" ht="24.95" customHeight="1">
      <c r="A3" s="505" t="s">
        <v>72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s="8" customFormat="1" ht="18" customHeight="1" thickBot="1">
      <c r="A4" s="506" t="s">
        <v>147</v>
      </c>
      <c r="B4" s="506"/>
      <c r="C4" s="506"/>
      <c r="D4" s="506"/>
      <c r="E4" s="506"/>
      <c r="F4" s="506"/>
      <c r="G4" s="506"/>
      <c r="H4" s="506"/>
      <c r="I4" s="506"/>
      <c r="J4" s="506"/>
      <c r="K4" s="506"/>
      <c r="L4" s="507" t="s">
        <v>73</v>
      </c>
      <c r="M4" s="507"/>
      <c r="N4" s="50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30" s="2" customFormat="1" ht="24.95" customHeight="1">
      <c r="A5" s="511" t="s">
        <v>148</v>
      </c>
      <c r="B5" s="508" t="s">
        <v>149</v>
      </c>
      <c r="C5" s="509"/>
      <c r="D5" s="509"/>
      <c r="E5" s="509"/>
      <c r="F5" s="509"/>
      <c r="G5" s="509"/>
      <c r="H5" s="508" t="s">
        <v>150</v>
      </c>
      <c r="I5" s="509"/>
      <c r="J5" s="509"/>
      <c r="K5" s="509"/>
      <c r="L5" s="509"/>
      <c r="M5" s="510"/>
      <c r="N5" s="227" t="s">
        <v>151</v>
      </c>
      <c r="O5" s="4"/>
      <c r="P5" s="11"/>
      <c r="Q5" s="11"/>
      <c r="R5" s="11"/>
      <c r="S5" s="11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0" s="2" customFormat="1" ht="17.25" customHeight="1">
      <c r="A6" s="512"/>
      <c r="B6" s="500" t="s">
        <v>74</v>
      </c>
      <c r="C6" s="501"/>
      <c r="D6" s="501"/>
      <c r="E6" s="501"/>
      <c r="F6" s="501"/>
      <c r="G6" s="501"/>
      <c r="H6" s="500" t="s">
        <v>0</v>
      </c>
      <c r="I6" s="501"/>
      <c r="J6" s="501"/>
      <c r="K6" s="501"/>
      <c r="L6" s="501"/>
      <c r="M6" s="502"/>
      <c r="N6" s="230" t="s">
        <v>152</v>
      </c>
      <c r="O6" s="4"/>
      <c r="P6" s="4"/>
      <c r="Q6" s="11"/>
      <c r="R6" s="4"/>
      <c r="S6" s="4"/>
      <c r="T6" s="10"/>
      <c r="U6" s="4"/>
      <c r="V6" s="4"/>
      <c r="W6" s="4"/>
      <c r="X6" s="4"/>
      <c r="Y6" s="4"/>
      <c r="Z6" s="4"/>
      <c r="AA6" s="4"/>
      <c r="AB6" s="4"/>
      <c r="AC6" s="4"/>
    </row>
    <row r="7" spans="1:30" s="2" customFormat="1" ht="20.100000000000001" customHeight="1">
      <c r="A7" s="512" t="s">
        <v>159</v>
      </c>
      <c r="B7" s="168" t="s">
        <v>153</v>
      </c>
      <c r="C7" s="229" t="s">
        <v>154</v>
      </c>
      <c r="D7" s="229" t="s">
        <v>155</v>
      </c>
      <c r="E7" s="229" t="s">
        <v>156</v>
      </c>
      <c r="F7" s="229" t="s">
        <v>157</v>
      </c>
      <c r="G7" s="228" t="s">
        <v>158</v>
      </c>
      <c r="H7" s="51" t="s">
        <v>153</v>
      </c>
      <c r="I7" s="229" t="s">
        <v>154</v>
      </c>
      <c r="J7" s="229" t="s">
        <v>155</v>
      </c>
      <c r="K7" s="229" t="s">
        <v>156</v>
      </c>
      <c r="L7" s="229" t="s">
        <v>157</v>
      </c>
      <c r="M7" s="229" t="s">
        <v>158</v>
      </c>
      <c r="N7" s="235" t="s">
        <v>1</v>
      </c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4"/>
    </row>
    <row r="8" spans="1:30" s="2" customFormat="1" ht="18" customHeight="1" thickBot="1">
      <c r="A8" s="513"/>
      <c r="B8" s="308" t="s">
        <v>2</v>
      </c>
      <c r="C8" s="309" t="s">
        <v>75</v>
      </c>
      <c r="D8" s="309" t="s">
        <v>76</v>
      </c>
      <c r="E8" s="309" t="s">
        <v>7</v>
      </c>
      <c r="F8" s="309" t="s">
        <v>77</v>
      </c>
      <c r="G8" s="310" t="s">
        <v>78</v>
      </c>
      <c r="H8" s="308" t="s">
        <v>2</v>
      </c>
      <c r="I8" s="309" t="s">
        <v>3</v>
      </c>
      <c r="J8" s="309" t="s">
        <v>4</v>
      </c>
      <c r="K8" s="309" t="s">
        <v>79</v>
      </c>
      <c r="L8" s="309" t="s">
        <v>5</v>
      </c>
      <c r="M8" s="309" t="s">
        <v>6</v>
      </c>
      <c r="N8" s="311" t="s">
        <v>80</v>
      </c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4"/>
    </row>
    <row r="9" spans="1:30" ht="21.2" hidden="1" customHeight="1">
      <c r="A9" s="21">
        <v>2016</v>
      </c>
      <c r="B9" s="93">
        <v>142</v>
      </c>
      <c r="C9" s="91">
        <v>0</v>
      </c>
      <c r="D9" s="91">
        <v>3</v>
      </c>
      <c r="E9" s="91">
        <v>6</v>
      </c>
      <c r="F9" s="91">
        <v>60</v>
      </c>
      <c r="G9" s="91">
        <v>73</v>
      </c>
      <c r="H9" s="93">
        <v>254</v>
      </c>
      <c r="I9" s="91">
        <v>0</v>
      </c>
      <c r="J9" s="91">
        <v>2</v>
      </c>
      <c r="K9" s="91">
        <v>10</v>
      </c>
      <c r="L9" s="91">
        <v>12</v>
      </c>
      <c r="M9" s="163">
        <v>230</v>
      </c>
      <c r="N9" s="91">
        <v>60</v>
      </c>
    </row>
    <row r="10" spans="1:30" ht="21.2" hidden="1" customHeight="1">
      <c r="A10" s="21">
        <v>2017</v>
      </c>
      <c r="B10" s="93">
        <v>149</v>
      </c>
      <c r="C10" s="91">
        <v>0</v>
      </c>
      <c r="D10" s="91">
        <v>3</v>
      </c>
      <c r="E10" s="91">
        <v>6</v>
      </c>
      <c r="F10" s="91">
        <v>63</v>
      </c>
      <c r="G10" s="91">
        <v>77</v>
      </c>
      <c r="H10" s="93">
        <v>252</v>
      </c>
      <c r="I10" s="91">
        <v>0</v>
      </c>
      <c r="J10" s="91">
        <v>1</v>
      </c>
      <c r="K10" s="91">
        <v>7</v>
      </c>
      <c r="L10" s="91">
        <v>11</v>
      </c>
      <c r="M10" s="163">
        <v>233</v>
      </c>
      <c r="N10" s="91">
        <v>60</v>
      </c>
    </row>
    <row r="11" spans="1:30" ht="21.2" hidden="1" customHeight="1">
      <c r="A11" s="21">
        <v>2018</v>
      </c>
      <c r="B11" s="94">
        <v>145</v>
      </c>
      <c r="C11" s="92">
        <v>0</v>
      </c>
      <c r="D11" s="92">
        <v>3</v>
      </c>
      <c r="E11" s="92">
        <v>6</v>
      </c>
      <c r="F11" s="92">
        <v>58</v>
      </c>
      <c r="G11" s="92">
        <v>78</v>
      </c>
      <c r="H11" s="92">
        <v>250</v>
      </c>
      <c r="I11" s="92">
        <v>0</v>
      </c>
      <c r="J11" s="92">
        <v>1</v>
      </c>
      <c r="K11" s="92">
        <v>7</v>
      </c>
      <c r="L11" s="92">
        <v>15</v>
      </c>
      <c r="M11" s="92">
        <v>227</v>
      </c>
      <c r="N11" s="92">
        <v>58</v>
      </c>
    </row>
    <row r="12" spans="1:30" ht="21.2" customHeight="1">
      <c r="A12" s="21">
        <v>2019</v>
      </c>
      <c r="B12" s="94">
        <v>144</v>
      </c>
      <c r="C12" s="92">
        <v>0</v>
      </c>
      <c r="D12" s="92">
        <v>2</v>
      </c>
      <c r="E12" s="92">
        <v>5</v>
      </c>
      <c r="F12" s="92">
        <v>59</v>
      </c>
      <c r="G12" s="92">
        <v>78</v>
      </c>
      <c r="H12" s="92">
        <v>249</v>
      </c>
      <c r="I12" s="92">
        <v>0</v>
      </c>
      <c r="J12" s="92">
        <v>1</v>
      </c>
      <c r="K12" s="92">
        <v>8</v>
      </c>
      <c r="L12" s="92">
        <v>16</v>
      </c>
      <c r="M12" s="92">
        <v>224</v>
      </c>
      <c r="N12" s="92">
        <v>58</v>
      </c>
    </row>
    <row r="13" spans="1:30" ht="21.2" customHeight="1">
      <c r="A13" s="21">
        <v>2020</v>
      </c>
      <c r="B13" s="94">
        <v>143</v>
      </c>
      <c r="C13" s="92">
        <v>0</v>
      </c>
      <c r="D13" s="92">
        <v>1</v>
      </c>
      <c r="E13" s="92">
        <v>4</v>
      </c>
      <c r="F13" s="92">
        <v>54</v>
      </c>
      <c r="G13" s="92">
        <v>84</v>
      </c>
      <c r="H13" s="92">
        <v>241</v>
      </c>
      <c r="I13" s="92">
        <v>0</v>
      </c>
      <c r="J13" s="92">
        <v>1</v>
      </c>
      <c r="K13" s="92">
        <v>8</v>
      </c>
      <c r="L13" s="92">
        <v>15</v>
      </c>
      <c r="M13" s="92">
        <v>217</v>
      </c>
      <c r="N13" s="92">
        <v>58</v>
      </c>
    </row>
    <row r="14" spans="1:30" ht="21.2" customHeight="1">
      <c r="A14" s="21">
        <v>2021</v>
      </c>
      <c r="B14" s="94">
        <v>139</v>
      </c>
      <c r="C14" s="92">
        <v>0</v>
      </c>
      <c r="D14" s="92">
        <v>1</v>
      </c>
      <c r="E14" s="92">
        <v>5</v>
      </c>
      <c r="F14" s="92">
        <v>52</v>
      </c>
      <c r="G14" s="92">
        <v>81</v>
      </c>
      <c r="H14" s="92">
        <v>223</v>
      </c>
      <c r="I14" s="92">
        <v>0</v>
      </c>
      <c r="J14" s="92">
        <v>1</v>
      </c>
      <c r="K14" s="92">
        <v>7</v>
      </c>
      <c r="L14" s="92">
        <v>19</v>
      </c>
      <c r="M14" s="92">
        <v>196</v>
      </c>
      <c r="N14" s="92">
        <v>55</v>
      </c>
      <c r="O14" s="77"/>
    </row>
    <row r="15" spans="1:30" ht="21.2" customHeight="1">
      <c r="A15" s="21">
        <v>2022</v>
      </c>
      <c r="B15" s="94">
        <v>143</v>
      </c>
      <c r="C15" s="92">
        <v>0</v>
      </c>
      <c r="D15" s="92">
        <v>1</v>
      </c>
      <c r="E15" s="92">
        <v>6</v>
      </c>
      <c r="F15" s="92">
        <v>52</v>
      </c>
      <c r="G15" s="92">
        <v>84</v>
      </c>
      <c r="H15" s="92">
        <v>221</v>
      </c>
      <c r="I15" s="92">
        <v>0</v>
      </c>
      <c r="J15" s="92">
        <v>2</v>
      </c>
      <c r="K15" s="92">
        <v>5</v>
      </c>
      <c r="L15" s="92">
        <v>22</v>
      </c>
      <c r="M15" s="92">
        <v>192</v>
      </c>
      <c r="N15" s="92">
        <v>55</v>
      </c>
      <c r="O15" s="77"/>
    </row>
    <row r="16" spans="1:30" ht="21.2" hidden="1" customHeight="1">
      <c r="A16" s="36" t="s">
        <v>160</v>
      </c>
      <c r="B16" s="132">
        <v>12</v>
      </c>
      <c r="C16" s="92">
        <v>0</v>
      </c>
      <c r="D16" s="92">
        <v>0</v>
      </c>
      <c r="E16" s="92">
        <v>0</v>
      </c>
      <c r="F16" s="125">
        <v>3</v>
      </c>
      <c r="G16" s="125">
        <v>9</v>
      </c>
      <c r="H16" s="126">
        <v>40</v>
      </c>
      <c r="I16" s="92">
        <v>0</v>
      </c>
      <c r="J16" s="92">
        <v>0</v>
      </c>
      <c r="K16" s="126">
        <v>4</v>
      </c>
      <c r="L16" s="125">
        <v>15</v>
      </c>
      <c r="M16" s="125">
        <v>21</v>
      </c>
      <c r="N16" s="125">
        <v>7</v>
      </c>
      <c r="O16" s="77"/>
      <c r="P16" s="77"/>
    </row>
    <row r="17" spans="1:15" ht="21.2" hidden="1" customHeight="1">
      <c r="A17" s="37" t="s">
        <v>161</v>
      </c>
      <c r="B17" s="132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126">
        <v>2</v>
      </c>
      <c r="I17" s="92">
        <v>0</v>
      </c>
      <c r="J17" s="92">
        <v>0</v>
      </c>
      <c r="K17" s="92">
        <v>0</v>
      </c>
      <c r="L17" s="92">
        <v>0</v>
      </c>
      <c r="M17" s="125">
        <v>2</v>
      </c>
      <c r="N17" s="126">
        <v>0</v>
      </c>
      <c r="O17" s="77"/>
    </row>
    <row r="18" spans="1:15" ht="21.2" hidden="1" customHeight="1">
      <c r="A18" s="37" t="s">
        <v>162</v>
      </c>
      <c r="B18" s="132">
        <v>0</v>
      </c>
      <c r="C18" s="92">
        <v>0</v>
      </c>
      <c r="D18" s="92">
        <v>0</v>
      </c>
      <c r="E18" s="92">
        <v>0</v>
      </c>
      <c r="F18" s="92">
        <v>0</v>
      </c>
      <c r="G18" s="92">
        <v>0</v>
      </c>
      <c r="H18" s="126">
        <v>0</v>
      </c>
      <c r="I18" s="92">
        <v>0</v>
      </c>
      <c r="J18" s="92">
        <v>0</v>
      </c>
      <c r="K18" s="92">
        <v>0</v>
      </c>
      <c r="L18" s="92">
        <v>0</v>
      </c>
      <c r="M18" s="126">
        <v>0</v>
      </c>
      <c r="N18" s="126">
        <v>0</v>
      </c>
      <c r="O18" s="77"/>
    </row>
    <row r="19" spans="1:15" ht="21.2" hidden="1" customHeight="1">
      <c r="A19" s="37" t="s">
        <v>163</v>
      </c>
      <c r="B19" s="132">
        <v>6</v>
      </c>
      <c r="C19" s="92">
        <v>0</v>
      </c>
      <c r="D19" s="92">
        <v>0</v>
      </c>
      <c r="E19" s="92">
        <v>0</v>
      </c>
      <c r="F19" s="125">
        <v>4</v>
      </c>
      <c r="G19" s="125">
        <v>2</v>
      </c>
      <c r="H19" s="126">
        <v>7</v>
      </c>
      <c r="I19" s="92">
        <v>0</v>
      </c>
      <c r="J19" s="92">
        <v>0</v>
      </c>
      <c r="K19" s="92">
        <v>0</v>
      </c>
      <c r="L19" s="92">
        <v>0</v>
      </c>
      <c r="M19" s="125">
        <v>7</v>
      </c>
      <c r="N19" s="125">
        <v>3</v>
      </c>
      <c r="O19" s="77"/>
    </row>
    <row r="20" spans="1:15" ht="21.2" hidden="1" customHeight="1">
      <c r="A20" s="37" t="s">
        <v>164</v>
      </c>
      <c r="B20" s="132">
        <v>30</v>
      </c>
      <c r="C20" s="92">
        <v>0</v>
      </c>
      <c r="D20" s="125">
        <v>0</v>
      </c>
      <c r="E20" s="125">
        <v>2</v>
      </c>
      <c r="F20" s="125">
        <v>16</v>
      </c>
      <c r="G20" s="125">
        <v>12</v>
      </c>
      <c r="H20" s="126">
        <v>22</v>
      </c>
      <c r="I20" s="92">
        <v>0</v>
      </c>
      <c r="J20" s="92">
        <v>1</v>
      </c>
      <c r="K20" s="126">
        <v>0</v>
      </c>
      <c r="L20" s="126">
        <v>1</v>
      </c>
      <c r="M20" s="125">
        <v>20</v>
      </c>
      <c r="N20" s="125">
        <v>21</v>
      </c>
      <c r="O20" s="77"/>
    </row>
    <row r="21" spans="1:15" ht="21.2" hidden="1" customHeight="1">
      <c r="A21" s="37" t="s">
        <v>165</v>
      </c>
      <c r="B21" s="132">
        <v>3</v>
      </c>
      <c r="C21" s="92">
        <v>0</v>
      </c>
      <c r="D21" s="92">
        <v>0</v>
      </c>
      <c r="E21" s="126">
        <v>0</v>
      </c>
      <c r="F21" s="125">
        <v>2</v>
      </c>
      <c r="G21" s="125">
        <v>1</v>
      </c>
      <c r="H21" s="126">
        <v>3</v>
      </c>
      <c r="I21" s="92">
        <v>0</v>
      </c>
      <c r="J21" s="92">
        <v>0</v>
      </c>
      <c r="K21" s="92">
        <v>0</v>
      </c>
      <c r="L21" s="92">
        <v>0</v>
      </c>
      <c r="M21" s="125">
        <v>3</v>
      </c>
      <c r="N21" s="125">
        <v>2</v>
      </c>
      <c r="O21" s="77"/>
    </row>
    <row r="22" spans="1:15" ht="21.2" hidden="1" customHeight="1">
      <c r="A22" s="37" t="s">
        <v>166</v>
      </c>
      <c r="B22" s="132">
        <v>12</v>
      </c>
      <c r="C22" s="92">
        <v>0</v>
      </c>
      <c r="D22" s="126">
        <v>1</v>
      </c>
      <c r="E22" s="126">
        <v>1</v>
      </c>
      <c r="F22" s="125">
        <v>5</v>
      </c>
      <c r="G22" s="125">
        <v>5</v>
      </c>
      <c r="H22" s="126">
        <v>10</v>
      </c>
      <c r="I22" s="92">
        <v>0</v>
      </c>
      <c r="J22" s="92">
        <v>0</v>
      </c>
      <c r="K22" s="126">
        <v>1</v>
      </c>
      <c r="L22" s="92">
        <v>0</v>
      </c>
      <c r="M22" s="125">
        <v>9</v>
      </c>
      <c r="N22" s="125">
        <v>7</v>
      </c>
      <c r="O22" s="77"/>
    </row>
    <row r="23" spans="1:15" ht="21.2" hidden="1" customHeight="1">
      <c r="A23" s="37" t="s">
        <v>167</v>
      </c>
      <c r="B23" s="132">
        <v>8</v>
      </c>
      <c r="C23" s="92">
        <v>0</v>
      </c>
      <c r="D23" s="92">
        <v>0</v>
      </c>
      <c r="E23" s="92">
        <v>0</v>
      </c>
      <c r="F23" s="125">
        <v>3</v>
      </c>
      <c r="G23" s="125">
        <v>5</v>
      </c>
      <c r="H23" s="126">
        <v>10</v>
      </c>
      <c r="I23" s="92">
        <v>0</v>
      </c>
      <c r="J23" s="92">
        <v>0</v>
      </c>
      <c r="K23" s="92">
        <v>0</v>
      </c>
      <c r="L23" s="92">
        <v>1</v>
      </c>
      <c r="M23" s="125">
        <v>9</v>
      </c>
      <c r="N23" s="125">
        <v>7</v>
      </c>
      <c r="O23" s="77"/>
    </row>
    <row r="24" spans="1:15" ht="21.2" hidden="1" customHeight="1">
      <c r="A24" s="37" t="s">
        <v>168</v>
      </c>
      <c r="B24" s="132">
        <v>2</v>
      </c>
      <c r="C24" s="92">
        <v>0</v>
      </c>
      <c r="D24" s="92">
        <v>0</v>
      </c>
      <c r="E24" s="92">
        <v>0</v>
      </c>
      <c r="F24" s="92">
        <v>0</v>
      </c>
      <c r="G24" s="125">
        <v>2</v>
      </c>
      <c r="H24" s="126">
        <v>11</v>
      </c>
      <c r="I24" s="92">
        <v>0</v>
      </c>
      <c r="J24" s="92">
        <v>0</v>
      </c>
      <c r="K24" s="126">
        <v>0</v>
      </c>
      <c r="L24" s="126">
        <v>1</v>
      </c>
      <c r="M24" s="125">
        <v>10</v>
      </c>
      <c r="N24" s="126">
        <v>0</v>
      </c>
      <c r="O24" s="77"/>
    </row>
    <row r="25" spans="1:15" ht="21.2" hidden="1" customHeight="1">
      <c r="A25" s="37" t="s">
        <v>169</v>
      </c>
      <c r="B25" s="132">
        <v>2</v>
      </c>
      <c r="C25" s="92">
        <v>0</v>
      </c>
      <c r="D25" s="92">
        <v>0</v>
      </c>
      <c r="E25" s="92">
        <v>0</v>
      </c>
      <c r="F25" s="127">
        <v>1</v>
      </c>
      <c r="G25" s="125">
        <v>1</v>
      </c>
      <c r="H25" s="126">
        <v>2</v>
      </c>
      <c r="I25" s="92">
        <v>0</v>
      </c>
      <c r="J25" s="92">
        <v>0</v>
      </c>
      <c r="K25" s="92">
        <v>0</v>
      </c>
      <c r="L25" s="92">
        <v>0</v>
      </c>
      <c r="M25" s="125">
        <v>2</v>
      </c>
      <c r="N25" s="126">
        <v>0</v>
      </c>
      <c r="O25" s="77"/>
    </row>
    <row r="26" spans="1:15" ht="21.2" hidden="1" customHeight="1">
      <c r="A26" s="37" t="s">
        <v>170</v>
      </c>
      <c r="B26" s="132">
        <v>2</v>
      </c>
      <c r="C26" s="92">
        <v>0</v>
      </c>
      <c r="D26" s="92">
        <v>0</v>
      </c>
      <c r="E26" s="92">
        <v>0</v>
      </c>
      <c r="F26" s="92">
        <v>1</v>
      </c>
      <c r="G26" s="125">
        <v>1</v>
      </c>
      <c r="H26" s="126">
        <v>2</v>
      </c>
      <c r="I26" s="92">
        <v>0</v>
      </c>
      <c r="J26" s="92">
        <v>0</v>
      </c>
      <c r="K26" s="92">
        <v>0</v>
      </c>
      <c r="L26" s="92">
        <v>0</v>
      </c>
      <c r="M26" s="125">
        <v>2</v>
      </c>
      <c r="N26" s="126">
        <v>0</v>
      </c>
      <c r="O26" s="77"/>
    </row>
    <row r="27" spans="1:15" ht="21.2" hidden="1" customHeight="1">
      <c r="A27" s="37" t="s">
        <v>171</v>
      </c>
      <c r="B27" s="132">
        <v>2</v>
      </c>
      <c r="C27" s="92">
        <v>0</v>
      </c>
      <c r="D27" s="92">
        <v>0</v>
      </c>
      <c r="E27" s="92">
        <v>0</v>
      </c>
      <c r="F27" s="125">
        <v>1</v>
      </c>
      <c r="G27" s="92">
        <v>1</v>
      </c>
      <c r="H27" s="126">
        <v>12</v>
      </c>
      <c r="I27" s="92">
        <v>0</v>
      </c>
      <c r="J27" s="92">
        <v>0</v>
      </c>
      <c r="K27" s="92">
        <v>0</v>
      </c>
      <c r="L27" s="92">
        <v>0</v>
      </c>
      <c r="M27" s="125">
        <v>12</v>
      </c>
      <c r="N27" s="126">
        <v>0</v>
      </c>
      <c r="O27" s="77"/>
    </row>
    <row r="28" spans="1:15" ht="21.2" hidden="1" customHeight="1">
      <c r="A28" s="37" t="s">
        <v>172</v>
      </c>
      <c r="B28" s="132">
        <v>4</v>
      </c>
      <c r="C28" s="92">
        <v>0</v>
      </c>
      <c r="D28" s="92">
        <v>0</v>
      </c>
      <c r="E28" s="92">
        <v>0</v>
      </c>
      <c r="F28" s="126">
        <v>0</v>
      </c>
      <c r="G28" s="125">
        <v>4</v>
      </c>
      <c r="H28" s="126">
        <v>5</v>
      </c>
      <c r="I28" s="92">
        <v>0</v>
      </c>
      <c r="J28" s="92">
        <v>0</v>
      </c>
      <c r="K28" s="92">
        <v>0</v>
      </c>
      <c r="L28" s="126">
        <v>1</v>
      </c>
      <c r="M28" s="125">
        <v>4</v>
      </c>
      <c r="N28" s="126">
        <v>0</v>
      </c>
      <c r="O28" s="77"/>
    </row>
    <row r="29" spans="1:15" ht="21.2" hidden="1" customHeight="1">
      <c r="A29" s="37" t="s">
        <v>173</v>
      </c>
      <c r="B29" s="132">
        <v>4</v>
      </c>
      <c r="C29" s="92">
        <v>0</v>
      </c>
      <c r="D29" s="92">
        <v>0</v>
      </c>
      <c r="E29" s="92">
        <v>0</v>
      </c>
      <c r="F29" s="125">
        <v>0</v>
      </c>
      <c r="G29" s="125">
        <v>4</v>
      </c>
      <c r="H29" s="126">
        <v>24</v>
      </c>
      <c r="I29" s="92">
        <v>0</v>
      </c>
      <c r="J29" s="92">
        <v>0</v>
      </c>
      <c r="K29" s="92">
        <v>0</v>
      </c>
      <c r="L29" s="92">
        <v>0</v>
      </c>
      <c r="M29" s="125">
        <v>24</v>
      </c>
      <c r="N29" s="126">
        <v>0</v>
      </c>
      <c r="O29" s="77"/>
    </row>
    <row r="30" spans="1:15" ht="21.2" hidden="1" customHeight="1">
      <c r="A30" s="37" t="s">
        <v>174</v>
      </c>
      <c r="B30" s="132">
        <v>3</v>
      </c>
      <c r="C30" s="92">
        <v>0</v>
      </c>
      <c r="D30" s="92">
        <v>0</v>
      </c>
      <c r="E30" s="92">
        <v>0</v>
      </c>
      <c r="F30" s="92">
        <v>0</v>
      </c>
      <c r="G30" s="126">
        <v>3</v>
      </c>
      <c r="H30" s="126">
        <v>6</v>
      </c>
      <c r="I30" s="92">
        <v>0</v>
      </c>
      <c r="J30" s="92">
        <v>0</v>
      </c>
      <c r="K30" s="92">
        <v>0</v>
      </c>
      <c r="L30" s="126">
        <v>1</v>
      </c>
      <c r="M30" s="125">
        <v>5</v>
      </c>
      <c r="N30" s="126">
        <v>0</v>
      </c>
      <c r="O30" s="77"/>
    </row>
    <row r="31" spans="1:15" ht="21.2" hidden="1" customHeight="1">
      <c r="A31" s="37" t="s">
        <v>175</v>
      </c>
      <c r="B31" s="132">
        <v>5</v>
      </c>
      <c r="C31" s="92">
        <v>0</v>
      </c>
      <c r="D31" s="92">
        <v>0</v>
      </c>
      <c r="E31" s="126">
        <v>2</v>
      </c>
      <c r="F31" s="126">
        <v>2</v>
      </c>
      <c r="G31" s="92">
        <v>1</v>
      </c>
      <c r="H31" s="126">
        <v>1</v>
      </c>
      <c r="I31" s="92">
        <v>0</v>
      </c>
      <c r="J31" s="92">
        <v>0</v>
      </c>
      <c r="K31" s="92">
        <v>0</v>
      </c>
      <c r="L31" s="92">
        <v>0</v>
      </c>
      <c r="M31" s="125">
        <v>1</v>
      </c>
      <c r="N31" s="125">
        <v>1</v>
      </c>
      <c r="O31" s="77"/>
    </row>
    <row r="32" spans="1:15" ht="21.2" hidden="1" customHeight="1">
      <c r="A32" s="37" t="s">
        <v>176</v>
      </c>
      <c r="B32" s="132">
        <v>2</v>
      </c>
      <c r="C32" s="92">
        <v>0</v>
      </c>
      <c r="D32" s="92">
        <v>0</v>
      </c>
      <c r="E32" s="92">
        <v>0</v>
      </c>
      <c r="F32" s="92">
        <v>0</v>
      </c>
      <c r="G32" s="125">
        <v>2</v>
      </c>
      <c r="H32" s="126">
        <v>7</v>
      </c>
      <c r="I32" s="92">
        <v>0</v>
      </c>
      <c r="J32" s="92">
        <v>0</v>
      </c>
      <c r="K32" s="92">
        <v>0</v>
      </c>
      <c r="L32" s="92">
        <v>0</v>
      </c>
      <c r="M32" s="125">
        <v>7</v>
      </c>
      <c r="N32" s="125">
        <v>1</v>
      </c>
      <c r="O32" s="77"/>
    </row>
    <row r="33" spans="1:16" ht="21.2" hidden="1" customHeight="1">
      <c r="A33" s="37" t="s">
        <v>177</v>
      </c>
      <c r="B33" s="132">
        <v>2</v>
      </c>
      <c r="C33" s="92">
        <v>0</v>
      </c>
      <c r="D33" s="92">
        <v>0</v>
      </c>
      <c r="E33" s="126">
        <v>1</v>
      </c>
      <c r="F33" s="126">
        <v>1</v>
      </c>
      <c r="G33" s="92">
        <v>0</v>
      </c>
      <c r="H33" s="126">
        <v>11</v>
      </c>
      <c r="I33" s="92">
        <v>0</v>
      </c>
      <c r="J33" s="125">
        <v>1</v>
      </c>
      <c r="K33" s="92">
        <v>0</v>
      </c>
      <c r="L33" s="92">
        <v>0</v>
      </c>
      <c r="M33" s="125">
        <v>10</v>
      </c>
      <c r="N33" s="126">
        <v>0</v>
      </c>
      <c r="O33" s="77"/>
    </row>
    <row r="34" spans="1:16" ht="21.2" hidden="1" customHeight="1">
      <c r="A34" s="37" t="s">
        <v>178</v>
      </c>
      <c r="B34" s="132">
        <v>6</v>
      </c>
      <c r="C34" s="92">
        <v>0</v>
      </c>
      <c r="D34" s="126">
        <v>0</v>
      </c>
      <c r="E34" s="92">
        <v>0</v>
      </c>
      <c r="F34" s="92">
        <v>0</v>
      </c>
      <c r="G34" s="126">
        <v>6</v>
      </c>
      <c r="H34" s="126">
        <v>9</v>
      </c>
      <c r="I34" s="92">
        <v>0</v>
      </c>
      <c r="J34" s="126">
        <v>0</v>
      </c>
      <c r="K34" s="92">
        <v>0</v>
      </c>
      <c r="L34" s="92">
        <v>0</v>
      </c>
      <c r="M34" s="125">
        <v>9</v>
      </c>
      <c r="N34" s="125">
        <v>1</v>
      </c>
      <c r="O34" s="77"/>
    </row>
    <row r="35" spans="1:16" ht="21.2" hidden="1" customHeight="1">
      <c r="A35" s="37" t="s">
        <v>179</v>
      </c>
      <c r="B35" s="132">
        <v>25</v>
      </c>
      <c r="C35" s="92">
        <v>0</v>
      </c>
      <c r="D35" s="92">
        <v>0</v>
      </c>
      <c r="E35" s="92">
        <v>0</v>
      </c>
      <c r="F35" s="125">
        <v>10</v>
      </c>
      <c r="G35" s="125">
        <v>15</v>
      </c>
      <c r="H35" s="126">
        <v>27</v>
      </c>
      <c r="I35" s="92">
        <v>0</v>
      </c>
      <c r="J35" s="92">
        <v>0</v>
      </c>
      <c r="K35" s="92">
        <v>0</v>
      </c>
      <c r="L35" s="126">
        <v>2</v>
      </c>
      <c r="M35" s="125">
        <v>25</v>
      </c>
      <c r="N35" s="125">
        <v>5</v>
      </c>
      <c r="O35" s="77"/>
    </row>
    <row r="36" spans="1:16" ht="21.2" hidden="1" customHeight="1" thickBot="1">
      <c r="A36" s="78" t="s">
        <v>180</v>
      </c>
      <c r="B36" s="133">
        <v>13</v>
      </c>
      <c r="C36" s="130">
        <v>0</v>
      </c>
      <c r="D36" s="128">
        <v>0</v>
      </c>
      <c r="E36" s="128">
        <v>0</v>
      </c>
      <c r="F36" s="128">
        <v>3</v>
      </c>
      <c r="G36" s="129">
        <v>10</v>
      </c>
      <c r="H36" s="128">
        <v>10</v>
      </c>
      <c r="I36" s="130">
        <v>0</v>
      </c>
      <c r="J36" s="130">
        <v>0</v>
      </c>
      <c r="K36" s="130">
        <v>0</v>
      </c>
      <c r="L36" s="128">
        <v>0</v>
      </c>
      <c r="M36" s="129">
        <v>10</v>
      </c>
      <c r="N36" s="128">
        <v>0</v>
      </c>
      <c r="O36" s="77"/>
    </row>
    <row r="37" spans="1:16" ht="21.2" customHeight="1">
      <c r="A37" s="21">
        <v>2023</v>
      </c>
      <c r="B37" s="94">
        <f>SUM(B38:B58)</f>
        <v>146</v>
      </c>
      <c r="C37" s="92">
        <f>SUM(C38:C58)</f>
        <v>0</v>
      </c>
      <c r="D37" s="92">
        <f t="shared" ref="D37:G37" si="0">SUM(D38:D58)</f>
        <v>1</v>
      </c>
      <c r="E37" s="92">
        <f t="shared" si="0"/>
        <v>6</v>
      </c>
      <c r="F37" s="92">
        <f t="shared" si="0"/>
        <v>52</v>
      </c>
      <c r="G37" s="92">
        <f t="shared" si="0"/>
        <v>87</v>
      </c>
      <c r="H37" s="92">
        <f>SUM(H38:H58)</f>
        <v>218</v>
      </c>
      <c r="I37" s="92">
        <f>SUM(I38:I58)</f>
        <v>0</v>
      </c>
      <c r="J37" s="92">
        <f t="shared" ref="J37:N37" si="1">SUM(J38:J58)</f>
        <v>1</v>
      </c>
      <c r="K37" s="92">
        <f t="shared" si="1"/>
        <v>5</v>
      </c>
      <c r="L37" s="92">
        <f t="shared" si="1"/>
        <v>22</v>
      </c>
      <c r="M37" s="92">
        <f t="shared" si="1"/>
        <v>190</v>
      </c>
      <c r="N37" s="92">
        <f t="shared" si="1"/>
        <v>55</v>
      </c>
      <c r="O37" s="77"/>
    </row>
    <row r="38" spans="1:16" ht="21.2" hidden="1" customHeight="1">
      <c r="A38" s="163" t="s">
        <v>181</v>
      </c>
      <c r="B38" s="132">
        <f>SUM(C38:G38)</f>
        <v>12</v>
      </c>
      <c r="C38" s="124">
        <f t="shared" ref="C38:C58" si="2">SUM(C39:C59)</f>
        <v>0</v>
      </c>
      <c r="D38" s="92">
        <v>0</v>
      </c>
      <c r="E38" s="92">
        <v>0</v>
      </c>
      <c r="F38" s="125">
        <v>2</v>
      </c>
      <c r="G38" s="125">
        <v>10</v>
      </c>
      <c r="H38" s="126">
        <f>SUM(I38:M38)</f>
        <v>39</v>
      </c>
      <c r="I38" s="92">
        <v>0</v>
      </c>
      <c r="J38" s="92">
        <v>0</v>
      </c>
      <c r="K38" s="126">
        <v>4</v>
      </c>
      <c r="L38" s="125">
        <v>15</v>
      </c>
      <c r="M38" s="125">
        <v>20</v>
      </c>
      <c r="N38" s="125">
        <v>7</v>
      </c>
      <c r="O38" s="77"/>
      <c r="P38" s="77"/>
    </row>
    <row r="39" spans="1:16" ht="21.2" hidden="1" customHeight="1">
      <c r="A39" s="163" t="s">
        <v>182</v>
      </c>
      <c r="B39" s="132">
        <f t="shared" ref="B39:B58" si="3">SUM(C39:G39)</f>
        <v>1</v>
      </c>
      <c r="C39" s="124">
        <f t="shared" si="2"/>
        <v>0</v>
      </c>
      <c r="D39" s="92">
        <v>0</v>
      </c>
      <c r="E39" s="92">
        <v>0</v>
      </c>
      <c r="F39" s="92">
        <v>1</v>
      </c>
      <c r="G39" s="92"/>
      <c r="H39" s="126">
        <f t="shared" ref="H39:H58" si="4">SUM(I39:M39)</f>
        <v>2</v>
      </c>
      <c r="I39" s="92">
        <v>0</v>
      </c>
      <c r="J39" s="92">
        <v>0</v>
      </c>
      <c r="K39" s="92">
        <v>0</v>
      </c>
      <c r="L39" s="92">
        <v>0</v>
      </c>
      <c r="M39" s="125">
        <v>2</v>
      </c>
      <c r="N39" s="126">
        <v>0</v>
      </c>
      <c r="O39" s="77"/>
    </row>
    <row r="40" spans="1:16" ht="21.2" hidden="1" customHeight="1">
      <c r="A40" s="163" t="s">
        <v>183</v>
      </c>
      <c r="B40" s="132">
        <f t="shared" si="3"/>
        <v>0</v>
      </c>
      <c r="C40" s="124">
        <f t="shared" si="2"/>
        <v>0</v>
      </c>
      <c r="D40" s="92">
        <v>0</v>
      </c>
      <c r="E40" s="92">
        <v>0</v>
      </c>
      <c r="F40" s="92"/>
      <c r="G40" s="92"/>
      <c r="H40" s="126">
        <f t="shared" si="4"/>
        <v>0</v>
      </c>
      <c r="I40" s="92">
        <v>0</v>
      </c>
      <c r="J40" s="92">
        <v>0</v>
      </c>
      <c r="K40" s="92">
        <v>0</v>
      </c>
      <c r="L40" s="92">
        <v>0</v>
      </c>
      <c r="M40" s="126">
        <v>0</v>
      </c>
      <c r="N40" s="126">
        <v>0</v>
      </c>
      <c r="O40" s="77"/>
    </row>
    <row r="41" spans="1:16" ht="21.2" hidden="1" customHeight="1">
      <c r="A41" s="163" t="s">
        <v>184</v>
      </c>
      <c r="B41" s="132">
        <f t="shared" si="3"/>
        <v>6</v>
      </c>
      <c r="C41" s="124">
        <f t="shared" si="2"/>
        <v>0</v>
      </c>
      <c r="D41" s="92">
        <v>0</v>
      </c>
      <c r="E41" s="92">
        <v>1</v>
      </c>
      <c r="F41" s="125">
        <v>3</v>
      </c>
      <c r="G41" s="125">
        <v>2</v>
      </c>
      <c r="H41" s="126">
        <f t="shared" si="4"/>
        <v>7</v>
      </c>
      <c r="I41" s="92">
        <v>0</v>
      </c>
      <c r="J41" s="92">
        <v>0</v>
      </c>
      <c r="K41" s="92">
        <v>0</v>
      </c>
      <c r="L41" s="92">
        <v>0</v>
      </c>
      <c r="M41" s="125">
        <v>7</v>
      </c>
      <c r="N41" s="125">
        <v>3</v>
      </c>
      <c r="O41" s="77"/>
    </row>
    <row r="42" spans="1:16" ht="21.2" hidden="1" customHeight="1">
      <c r="A42" s="163" t="s">
        <v>185</v>
      </c>
      <c r="B42" s="132">
        <f t="shared" si="3"/>
        <v>31</v>
      </c>
      <c r="C42" s="124">
        <f t="shared" si="2"/>
        <v>0</v>
      </c>
      <c r="D42" s="92">
        <v>0</v>
      </c>
      <c r="E42" s="125">
        <v>1</v>
      </c>
      <c r="F42" s="125">
        <v>17</v>
      </c>
      <c r="G42" s="125">
        <v>13</v>
      </c>
      <c r="H42" s="126">
        <f t="shared" si="4"/>
        <v>21</v>
      </c>
      <c r="I42" s="92">
        <v>0</v>
      </c>
      <c r="J42" s="92">
        <v>0</v>
      </c>
      <c r="K42" s="126">
        <v>0</v>
      </c>
      <c r="L42" s="126">
        <v>1</v>
      </c>
      <c r="M42" s="125">
        <v>20</v>
      </c>
      <c r="N42" s="125">
        <v>21</v>
      </c>
      <c r="O42" s="77"/>
    </row>
    <row r="43" spans="1:16" ht="21.2" hidden="1" customHeight="1">
      <c r="A43" s="163" t="s">
        <v>186</v>
      </c>
      <c r="B43" s="132">
        <f t="shared" si="3"/>
        <v>3</v>
      </c>
      <c r="C43" s="124">
        <f t="shared" si="2"/>
        <v>0</v>
      </c>
      <c r="D43" s="92">
        <v>0</v>
      </c>
      <c r="E43" s="126">
        <v>0</v>
      </c>
      <c r="F43" s="125">
        <v>2</v>
      </c>
      <c r="G43" s="125">
        <v>1</v>
      </c>
      <c r="H43" s="126">
        <f t="shared" si="4"/>
        <v>3</v>
      </c>
      <c r="I43" s="92">
        <v>0</v>
      </c>
      <c r="J43" s="92">
        <v>0</v>
      </c>
      <c r="K43" s="92">
        <v>0</v>
      </c>
      <c r="L43" s="92">
        <v>0</v>
      </c>
      <c r="M43" s="125">
        <v>3</v>
      </c>
      <c r="N43" s="125">
        <v>2</v>
      </c>
      <c r="O43" s="77"/>
    </row>
    <row r="44" spans="1:16" ht="21.2" hidden="1" customHeight="1">
      <c r="A44" s="163" t="s">
        <v>187</v>
      </c>
      <c r="B44" s="132">
        <f t="shared" si="3"/>
        <v>12</v>
      </c>
      <c r="C44" s="124">
        <f t="shared" si="2"/>
        <v>0</v>
      </c>
      <c r="D44" s="126">
        <v>1</v>
      </c>
      <c r="E44" s="126">
        <v>1</v>
      </c>
      <c r="F44" s="125">
        <v>5</v>
      </c>
      <c r="G44" s="125">
        <v>5</v>
      </c>
      <c r="H44" s="126">
        <f t="shared" si="4"/>
        <v>10</v>
      </c>
      <c r="I44" s="92">
        <v>0</v>
      </c>
      <c r="J44" s="92">
        <v>0</v>
      </c>
      <c r="K44" s="126">
        <v>1</v>
      </c>
      <c r="L44" s="92">
        <v>0</v>
      </c>
      <c r="M44" s="125">
        <v>9</v>
      </c>
      <c r="N44" s="125">
        <v>7</v>
      </c>
      <c r="O44" s="77"/>
    </row>
    <row r="45" spans="1:16" ht="21.2" hidden="1" customHeight="1">
      <c r="A45" s="163" t="s">
        <v>188</v>
      </c>
      <c r="B45" s="132">
        <f t="shared" si="3"/>
        <v>8</v>
      </c>
      <c r="C45" s="124">
        <f t="shared" si="2"/>
        <v>0</v>
      </c>
      <c r="D45" s="92">
        <v>0</v>
      </c>
      <c r="E45" s="92">
        <v>0</v>
      </c>
      <c r="F45" s="125">
        <v>3</v>
      </c>
      <c r="G45" s="125">
        <v>5</v>
      </c>
      <c r="H45" s="126">
        <f t="shared" si="4"/>
        <v>10</v>
      </c>
      <c r="I45" s="92">
        <v>0</v>
      </c>
      <c r="J45" s="92">
        <v>0</v>
      </c>
      <c r="K45" s="92">
        <v>0</v>
      </c>
      <c r="L45" s="92">
        <v>1</v>
      </c>
      <c r="M45" s="125">
        <v>9</v>
      </c>
      <c r="N45" s="125">
        <v>7</v>
      </c>
      <c r="O45" s="77"/>
    </row>
    <row r="46" spans="1:16" ht="21.2" hidden="1" customHeight="1">
      <c r="A46" s="163" t="s">
        <v>189</v>
      </c>
      <c r="B46" s="132">
        <f t="shared" si="3"/>
        <v>2</v>
      </c>
      <c r="C46" s="124">
        <f t="shared" si="2"/>
        <v>0</v>
      </c>
      <c r="D46" s="92">
        <v>0</v>
      </c>
      <c r="E46" s="92">
        <v>0</v>
      </c>
      <c r="F46" s="92"/>
      <c r="G46" s="125">
        <v>2</v>
      </c>
      <c r="H46" s="126">
        <f t="shared" si="4"/>
        <v>11</v>
      </c>
      <c r="I46" s="92">
        <v>0</v>
      </c>
      <c r="J46" s="92">
        <v>0</v>
      </c>
      <c r="K46" s="126">
        <v>0</v>
      </c>
      <c r="L46" s="126">
        <v>1</v>
      </c>
      <c r="M46" s="125">
        <v>10</v>
      </c>
      <c r="N46" s="126">
        <v>0</v>
      </c>
      <c r="O46" s="77"/>
    </row>
    <row r="47" spans="1:16" ht="21.2" hidden="1" customHeight="1">
      <c r="A47" s="163" t="s">
        <v>190</v>
      </c>
      <c r="B47" s="132">
        <f t="shared" si="3"/>
        <v>2</v>
      </c>
      <c r="C47" s="124">
        <f t="shared" si="2"/>
        <v>0</v>
      </c>
      <c r="D47" s="92">
        <v>0</v>
      </c>
      <c r="E47" s="92">
        <v>0</v>
      </c>
      <c r="F47" s="127">
        <v>1</v>
      </c>
      <c r="G47" s="125">
        <v>1</v>
      </c>
      <c r="H47" s="126">
        <f t="shared" si="4"/>
        <v>2</v>
      </c>
      <c r="I47" s="92">
        <v>0</v>
      </c>
      <c r="J47" s="92">
        <v>0</v>
      </c>
      <c r="K47" s="92">
        <v>0</v>
      </c>
      <c r="L47" s="92">
        <v>0</v>
      </c>
      <c r="M47" s="125">
        <v>2</v>
      </c>
      <c r="N47" s="126">
        <v>0</v>
      </c>
      <c r="O47" s="77"/>
    </row>
    <row r="48" spans="1:16" ht="21.2" hidden="1" customHeight="1">
      <c r="A48" s="163" t="s">
        <v>191</v>
      </c>
      <c r="B48" s="132">
        <f t="shared" si="3"/>
        <v>2</v>
      </c>
      <c r="C48" s="124">
        <f t="shared" si="2"/>
        <v>0</v>
      </c>
      <c r="D48" s="92">
        <v>0</v>
      </c>
      <c r="E48" s="92">
        <v>0</v>
      </c>
      <c r="F48" s="92">
        <v>1</v>
      </c>
      <c r="G48" s="125">
        <v>1</v>
      </c>
      <c r="H48" s="126">
        <f t="shared" si="4"/>
        <v>2</v>
      </c>
      <c r="I48" s="92">
        <v>0</v>
      </c>
      <c r="J48" s="92">
        <v>0</v>
      </c>
      <c r="K48" s="92">
        <v>0</v>
      </c>
      <c r="L48" s="92">
        <v>0</v>
      </c>
      <c r="M48" s="125">
        <v>2</v>
      </c>
      <c r="N48" s="126">
        <v>0</v>
      </c>
      <c r="O48" s="77"/>
    </row>
    <row r="49" spans="1:16" ht="21.2" hidden="1" customHeight="1">
      <c r="A49" s="163" t="s">
        <v>192</v>
      </c>
      <c r="B49" s="132">
        <f t="shared" si="3"/>
        <v>2</v>
      </c>
      <c r="C49" s="124">
        <f t="shared" si="2"/>
        <v>0</v>
      </c>
      <c r="D49" s="92">
        <v>0</v>
      </c>
      <c r="E49" s="92">
        <v>0</v>
      </c>
      <c r="F49" s="125">
        <v>1</v>
      </c>
      <c r="G49" s="92">
        <v>1</v>
      </c>
      <c r="H49" s="126">
        <f t="shared" si="4"/>
        <v>12</v>
      </c>
      <c r="I49" s="92">
        <v>0</v>
      </c>
      <c r="J49" s="92">
        <v>0</v>
      </c>
      <c r="K49" s="92">
        <v>0</v>
      </c>
      <c r="L49" s="92">
        <v>0</v>
      </c>
      <c r="M49" s="125">
        <v>12</v>
      </c>
      <c r="N49" s="126">
        <v>0</v>
      </c>
      <c r="O49" s="77"/>
    </row>
    <row r="50" spans="1:16" ht="21.2" hidden="1" customHeight="1">
      <c r="A50" s="163" t="s">
        <v>193</v>
      </c>
      <c r="B50" s="132">
        <f t="shared" si="3"/>
        <v>4</v>
      </c>
      <c r="C50" s="124">
        <f t="shared" si="2"/>
        <v>0</v>
      </c>
      <c r="D50" s="92">
        <v>0</v>
      </c>
      <c r="E50" s="92">
        <v>0</v>
      </c>
      <c r="F50" s="126"/>
      <c r="G50" s="125">
        <v>4</v>
      </c>
      <c r="H50" s="126">
        <f t="shared" si="4"/>
        <v>6</v>
      </c>
      <c r="I50" s="92">
        <v>0</v>
      </c>
      <c r="J50" s="92">
        <v>0</v>
      </c>
      <c r="K50" s="92">
        <v>0</v>
      </c>
      <c r="L50" s="126">
        <v>1</v>
      </c>
      <c r="M50" s="125">
        <v>5</v>
      </c>
      <c r="N50" s="126">
        <v>0</v>
      </c>
      <c r="O50" s="77"/>
    </row>
    <row r="51" spans="1:16" ht="21.2" hidden="1" customHeight="1">
      <c r="A51" s="163" t="s">
        <v>194</v>
      </c>
      <c r="B51" s="132">
        <f t="shared" si="3"/>
        <v>4</v>
      </c>
      <c r="C51" s="124">
        <f t="shared" si="2"/>
        <v>0</v>
      </c>
      <c r="D51" s="92">
        <v>0</v>
      </c>
      <c r="E51" s="92">
        <v>0</v>
      </c>
      <c r="F51" s="125"/>
      <c r="G51" s="125">
        <v>4</v>
      </c>
      <c r="H51" s="126">
        <f t="shared" si="4"/>
        <v>22</v>
      </c>
      <c r="I51" s="92">
        <v>0</v>
      </c>
      <c r="J51" s="92">
        <v>0</v>
      </c>
      <c r="K51" s="92">
        <v>0</v>
      </c>
      <c r="L51" s="92">
        <v>0</v>
      </c>
      <c r="M51" s="125">
        <v>22</v>
      </c>
      <c r="N51" s="126">
        <v>0</v>
      </c>
      <c r="O51" s="77"/>
    </row>
    <row r="52" spans="1:16" ht="21.2" hidden="1" customHeight="1">
      <c r="A52" s="163" t="s">
        <v>195</v>
      </c>
      <c r="B52" s="132">
        <f t="shared" si="3"/>
        <v>3</v>
      </c>
      <c r="C52" s="124">
        <f t="shared" si="2"/>
        <v>0</v>
      </c>
      <c r="D52" s="92">
        <v>0</v>
      </c>
      <c r="E52" s="92">
        <v>0</v>
      </c>
      <c r="F52" s="92"/>
      <c r="G52" s="126">
        <v>3</v>
      </c>
      <c r="H52" s="126">
        <f t="shared" si="4"/>
        <v>6</v>
      </c>
      <c r="I52" s="92">
        <v>0</v>
      </c>
      <c r="J52" s="92">
        <v>0</v>
      </c>
      <c r="K52" s="92">
        <v>0</v>
      </c>
      <c r="L52" s="126">
        <v>1</v>
      </c>
      <c r="M52" s="125">
        <v>5</v>
      </c>
      <c r="N52" s="126">
        <v>0</v>
      </c>
      <c r="O52" s="77"/>
    </row>
    <row r="53" spans="1:16" ht="21.2" hidden="1" customHeight="1">
      <c r="A53" s="163" t="s">
        <v>196</v>
      </c>
      <c r="B53" s="132">
        <f t="shared" si="3"/>
        <v>5</v>
      </c>
      <c r="C53" s="124">
        <f t="shared" si="2"/>
        <v>0</v>
      </c>
      <c r="D53" s="92">
        <v>0</v>
      </c>
      <c r="E53" s="126">
        <v>2</v>
      </c>
      <c r="F53" s="126">
        <v>2</v>
      </c>
      <c r="G53" s="92">
        <v>1</v>
      </c>
      <c r="H53" s="126">
        <f t="shared" si="4"/>
        <v>1</v>
      </c>
      <c r="I53" s="92">
        <v>0</v>
      </c>
      <c r="J53" s="92">
        <v>0</v>
      </c>
      <c r="K53" s="92">
        <v>0</v>
      </c>
      <c r="L53" s="92">
        <v>0</v>
      </c>
      <c r="M53" s="125">
        <v>1</v>
      </c>
      <c r="N53" s="125">
        <v>1</v>
      </c>
      <c r="O53" s="77"/>
    </row>
    <row r="54" spans="1:16" ht="21.2" hidden="1" customHeight="1">
      <c r="A54" s="163" t="s">
        <v>197</v>
      </c>
      <c r="B54" s="132">
        <f t="shared" si="3"/>
        <v>2</v>
      </c>
      <c r="C54" s="124">
        <f t="shared" si="2"/>
        <v>0</v>
      </c>
      <c r="D54" s="92">
        <v>0</v>
      </c>
      <c r="E54" s="92">
        <v>0</v>
      </c>
      <c r="F54" s="92"/>
      <c r="G54" s="125">
        <v>2</v>
      </c>
      <c r="H54" s="126">
        <f t="shared" si="4"/>
        <v>7</v>
      </c>
      <c r="I54" s="92">
        <v>0</v>
      </c>
      <c r="J54" s="92">
        <v>0</v>
      </c>
      <c r="K54" s="92">
        <v>0</v>
      </c>
      <c r="L54" s="92">
        <v>0</v>
      </c>
      <c r="M54" s="125">
        <v>7</v>
      </c>
      <c r="N54" s="125">
        <v>1</v>
      </c>
      <c r="O54" s="77"/>
    </row>
    <row r="55" spans="1:16" ht="21.2" hidden="1" customHeight="1">
      <c r="A55" s="163" t="s">
        <v>198</v>
      </c>
      <c r="B55" s="132">
        <f t="shared" si="3"/>
        <v>2</v>
      </c>
      <c r="C55" s="124">
        <f t="shared" si="2"/>
        <v>0</v>
      </c>
      <c r="D55" s="92">
        <v>0</v>
      </c>
      <c r="E55" s="126">
        <v>1</v>
      </c>
      <c r="F55" s="126">
        <v>1</v>
      </c>
      <c r="G55" s="92"/>
      <c r="H55" s="126">
        <f t="shared" si="4"/>
        <v>11</v>
      </c>
      <c r="I55" s="92">
        <v>0</v>
      </c>
      <c r="J55" s="125">
        <v>1</v>
      </c>
      <c r="K55" s="92">
        <v>0</v>
      </c>
      <c r="L55" s="92">
        <v>0</v>
      </c>
      <c r="M55" s="125">
        <v>10</v>
      </c>
      <c r="N55" s="126">
        <v>0</v>
      </c>
      <c r="O55" s="77"/>
    </row>
    <row r="56" spans="1:16" ht="21.2" hidden="1" customHeight="1">
      <c r="A56" s="163" t="s">
        <v>199</v>
      </c>
      <c r="B56" s="132">
        <f t="shared" si="3"/>
        <v>6</v>
      </c>
      <c r="C56" s="124">
        <f t="shared" si="2"/>
        <v>0</v>
      </c>
      <c r="D56" s="92">
        <v>0</v>
      </c>
      <c r="E56" s="92">
        <v>0</v>
      </c>
      <c r="F56" s="92"/>
      <c r="G56" s="126">
        <v>6</v>
      </c>
      <c r="H56" s="126">
        <f t="shared" si="4"/>
        <v>9</v>
      </c>
      <c r="I56" s="92">
        <v>0</v>
      </c>
      <c r="J56" s="126">
        <v>0</v>
      </c>
      <c r="K56" s="92">
        <v>0</v>
      </c>
      <c r="L56" s="92">
        <v>0</v>
      </c>
      <c r="M56" s="125">
        <v>9</v>
      </c>
      <c r="N56" s="125">
        <v>1</v>
      </c>
      <c r="O56" s="77"/>
    </row>
    <row r="57" spans="1:16" ht="21.2" hidden="1" customHeight="1">
      <c r="A57" s="163" t="s">
        <v>200</v>
      </c>
      <c r="B57" s="132">
        <f t="shared" si="3"/>
        <v>26</v>
      </c>
      <c r="C57" s="124">
        <f t="shared" si="2"/>
        <v>0</v>
      </c>
      <c r="D57" s="92">
        <v>0</v>
      </c>
      <c r="E57" s="92">
        <v>0</v>
      </c>
      <c r="F57" s="125">
        <v>10</v>
      </c>
      <c r="G57" s="125">
        <v>16</v>
      </c>
      <c r="H57" s="126">
        <f t="shared" si="4"/>
        <v>27</v>
      </c>
      <c r="I57" s="92">
        <v>0</v>
      </c>
      <c r="J57" s="92">
        <v>0</v>
      </c>
      <c r="K57" s="92">
        <v>0</v>
      </c>
      <c r="L57" s="126">
        <v>2</v>
      </c>
      <c r="M57" s="125">
        <v>25</v>
      </c>
      <c r="N57" s="125">
        <v>5</v>
      </c>
      <c r="O57" s="77"/>
    </row>
    <row r="58" spans="1:16" ht="21.2" hidden="1" customHeight="1" thickBot="1">
      <c r="A58" s="167" t="s">
        <v>201</v>
      </c>
      <c r="B58" s="133">
        <f t="shared" si="3"/>
        <v>13</v>
      </c>
      <c r="C58" s="174">
        <f t="shared" si="2"/>
        <v>0</v>
      </c>
      <c r="D58" s="130">
        <v>0</v>
      </c>
      <c r="E58" s="128">
        <v>0</v>
      </c>
      <c r="F58" s="128">
        <v>3</v>
      </c>
      <c r="G58" s="129">
        <v>10</v>
      </c>
      <c r="H58" s="128">
        <f t="shared" si="4"/>
        <v>10</v>
      </c>
      <c r="I58" s="130">
        <v>0</v>
      </c>
      <c r="J58" s="130">
        <v>0</v>
      </c>
      <c r="K58" s="130">
        <v>0</v>
      </c>
      <c r="L58" s="128">
        <v>0</v>
      </c>
      <c r="M58" s="129">
        <v>10</v>
      </c>
      <c r="N58" s="128">
        <v>0</v>
      </c>
      <c r="O58" s="77"/>
    </row>
    <row r="59" spans="1:16" ht="21.2" customHeight="1">
      <c r="A59" s="22">
        <v>2024</v>
      </c>
      <c r="B59" s="131">
        <f>SUM(B60:B80)</f>
        <v>146</v>
      </c>
      <c r="C59" s="124">
        <f>SUM(C60:C80)</f>
        <v>0</v>
      </c>
      <c r="D59" s="124">
        <f t="shared" ref="D59:G59" si="5">SUM(D60:D80)</f>
        <v>1</v>
      </c>
      <c r="E59" s="124">
        <f t="shared" si="5"/>
        <v>6</v>
      </c>
      <c r="F59" s="124">
        <f t="shared" si="5"/>
        <v>51</v>
      </c>
      <c r="G59" s="124">
        <f t="shared" si="5"/>
        <v>88</v>
      </c>
      <c r="H59" s="124">
        <f>SUM(H60:H80)</f>
        <v>225</v>
      </c>
      <c r="I59" s="124">
        <f>SUM(I60:I80)</f>
        <v>0</v>
      </c>
      <c r="J59" s="124">
        <f t="shared" ref="J59" si="6">SUM(J60:J80)</f>
        <v>1</v>
      </c>
      <c r="K59" s="124">
        <f t="shared" ref="K59" si="7">SUM(K60:K80)</f>
        <v>8</v>
      </c>
      <c r="L59" s="124">
        <f t="shared" ref="L59" si="8">SUM(L60:L80)</f>
        <v>20</v>
      </c>
      <c r="M59" s="124">
        <f t="shared" ref="M59:N59" si="9">SUM(M60:M80)</f>
        <v>196</v>
      </c>
      <c r="N59" s="124">
        <f t="shared" si="9"/>
        <v>55</v>
      </c>
      <c r="O59" s="77"/>
    </row>
    <row r="60" spans="1:16" ht="21.2" customHeight="1">
      <c r="A60" s="163" t="s">
        <v>181</v>
      </c>
      <c r="B60" s="132">
        <f>SUM(C60:G60)</f>
        <v>11</v>
      </c>
      <c r="C60" s="124">
        <v>0</v>
      </c>
      <c r="D60" s="92">
        <v>0</v>
      </c>
      <c r="E60" s="92">
        <v>0</v>
      </c>
      <c r="F60" s="125">
        <v>2</v>
      </c>
      <c r="G60" s="125">
        <v>9</v>
      </c>
      <c r="H60" s="126">
        <f>SUM(I60:M60)</f>
        <v>39</v>
      </c>
      <c r="I60" s="92">
        <v>0</v>
      </c>
      <c r="J60" s="92">
        <v>0</v>
      </c>
      <c r="K60" s="126">
        <v>4</v>
      </c>
      <c r="L60" s="125">
        <v>14</v>
      </c>
      <c r="M60" s="125">
        <v>21</v>
      </c>
      <c r="N60" s="125">
        <v>7</v>
      </c>
      <c r="O60" s="77"/>
      <c r="P60" s="77"/>
    </row>
    <row r="61" spans="1:16" ht="21.2" customHeight="1">
      <c r="A61" s="163" t="s">
        <v>182</v>
      </c>
      <c r="B61" s="132">
        <f t="shared" ref="B61:B80" si="10">SUM(C61:G61)</f>
        <v>2</v>
      </c>
      <c r="C61" s="124">
        <v>0</v>
      </c>
      <c r="D61" s="92">
        <v>0</v>
      </c>
      <c r="E61" s="92">
        <v>0</v>
      </c>
      <c r="F61" s="92">
        <v>1</v>
      </c>
      <c r="G61" s="92">
        <v>1</v>
      </c>
      <c r="H61" s="126">
        <f t="shared" ref="H61:H80" si="11">SUM(I61:M61)</f>
        <v>3</v>
      </c>
      <c r="I61" s="92">
        <v>0</v>
      </c>
      <c r="J61" s="92">
        <v>0</v>
      </c>
      <c r="K61" s="92">
        <v>0</v>
      </c>
      <c r="L61" s="92">
        <v>0</v>
      </c>
      <c r="M61" s="125">
        <v>3</v>
      </c>
      <c r="N61" s="126">
        <v>0</v>
      </c>
      <c r="O61" s="77"/>
    </row>
    <row r="62" spans="1:16" ht="21.2" customHeight="1">
      <c r="A62" s="163" t="s">
        <v>183</v>
      </c>
      <c r="B62" s="132">
        <f t="shared" si="10"/>
        <v>0</v>
      </c>
      <c r="C62" s="124">
        <v>0</v>
      </c>
      <c r="D62" s="92">
        <v>0</v>
      </c>
      <c r="E62" s="92">
        <v>0</v>
      </c>
      <c r="F62" s="92">
        <v>0</v>
      </c>
      <c r="G62" s="92">
        <v>0</v>
      </c>
      <c r="H62" s="126">
        <f t="shared" si="11"/>
        <v>0</v>
      </c>
      <c r="I62" s="92">
        <v>0</v>
      </c>
      <c r="J62" s="92">
        <v>0</v>
      </c>
      <c r="K62" s="92">
        <v>0</v>
      </c>
      <c r="L62" s="92">
        <v>0</v>
      </c>
      <c r="M62" s="126">
        <v>0</v>
      </c>
      <c r="N62" s="126">
        <v>0</v>
      </c>
      <c r="O62" s="77"/>
    </row>
    <row r="63" spans="1:16" ht="21.2" customHeight="1">
      <c r="A63" s="163" t="s">
        <v>184</v>
      </c>
      <c r="B63" s="132">
        <f t="shared" si="10"/>
        <v>6</v>
      </c>
      <c r="C63" s="124">
        <v>0</v>
      </c>
      <c r="D63" s="92">
        <v>0</v>
      </c>
      <c r="E63" s="92">
        <v>1</v>
      </c>
      <c r="F63" s="125">
        <v>3</v>
      </c>
      <c r="G63" s="125">
        <v>2</v>
      </c>
      <c r="H63" s="126">
        <f t="shared" si="11"/>
        <v>6</v>
      </c>
      <c r="I63" s="92">
        <v>0</v>
      </c>
      <c r="J63" s="92">
        <v>0</v>
      </c>
      <c r="K63" s="92">
        <v>0</v>
      </c>
      <c r="L63" s="92">
        <v>0</v>
      </c>
      <c r="M63" s="125">
        <v>6</v>
      </c>
      <c r="N63" s="125">
        <v>3</v>
      </c>
      <c r="O63" s="77"/>
    </row>
    <row r="64" spans="1:16" ht="21.2" customHeight="1">
      <c r="A64" s="163" t="s">
        <v>185</v>
      </c>
      <c r="B64" s="132">
        <f t="shared" si="10"/>
        <v>30</v>
      </c>
      <c r="C64" s="124">
        <v>0</v>
      </c>
      <c r="D64" s="92">
        <v>0</v>
      </c>
      <c r="E64" s="125">
        <v>1</v>
      </c>
      <c r="F64" s="125">
        <v>15</v>
      </c>
      <c r="G64" s="125">
        <v>14</v>
      </c>
      <c r="H64" s="126">
        <f t="shared" si="11"/>
        <v>23</v>
      </c>
      <c r="I64" s="92">
        <v>0</v>
      </c>
      <c r="J64" s="92">
        <v>0</v>
      </c>
      <c r="K64" s="126">
        <v>0</v>
      </c>
      <c r="L64" s="126">
        <v>1</v>
      </c>
      <c r="M64" s="125">
        <v>22</v>
      </c>
      <c r="N64" s="125">
        <v>21</v>
      </c>
      <c r="O64" s="77"/>
    </row>
    <row r="65" spans="1:15" ht="21.2" customHeight="1">
      <c r="A65" s="163" t="s">
        <v>186</v>
      </c>
      <c r="B65" s="132">
        <f t="shared" si="10"/>
        <v>4</v>
      </c>
      <c r="C65" s="124">
        <v>0</v>
      </c>
      <c r="D65" s="92">
        <v>0</v>
      </c>
      <c r="E65" s="126">
        <v>0</v>
      </c>
      <c r="F65" s="125">
        <v>3</v>
      </c>
      <c r="G65" s="125">
        <v>1</v>
      </c>
      <c r="H65" s="126">
        <f t="shared" si="11"/>
        <v>4</v>
      </c>
      <c r="I65" s="92">
        <v>0</v>
      </c>
      <c r="J65" s="92">
        <v>0</v>
      </c>
      <c r="K65" s="92">
        <v>0</v>
      </c>
      <c r="L65" s="92">
        <v>0</v>
      </c>
      <c r="M65" s="125">
        <v>4</v>
      </c>
      <c r="N65" s="125">
        <v>2</v>
      </c>
      <c r="O65" s="77"/>
    </row>
    <row r="66" spans="1:15" ht="21.2" customHeight="1">
      <c r="A66" s="163" t="s">
        <v>187</v>
      </c>
      <c r="B66" s="132">
        <f t="shared" si="10"/>
        <v>12</v>
      </c>
      <c r="C66" s="124">
        <v>0</v>
      </c>
      <c r="D66" s="126">
        <v>1</v>
      </c>
      <c r="E66" s="126">
        <v>1</v>
      </c>
      <c r="F66" s="125">
        <v>6</v>
      </c>
      <c r="G66" s="125">
        <v>4</v>
      </c>
      <c r="H66" s="126">
        <f t="shared" si="11"/>
        <v>14</v>
      </c>
      <c r="I66" s="92">
        <v>0</v>
      </c>
      <c r="J66" s="92">
        <v>0</v>
      </c>
      <c r="K66" s="126">
        <v>3</v>
      </c>
      <c r="L66" s="92">
        <v>0</v>
      </c>
      <c r="M66" s="125">
        <v>11</v>
      </c>
      <c r="N66" s="125">
        <v>7</v>
      </c>
      <c r="O66" s="77"/>
    </row>
    <row r="67" spans="1:15" ht="21.2" customHeight="1">
      <c r="A67" s="163" t="s">
        <v>188</v>
      </c>
      <c r="B67" s="132">
        <f t="shared" si="10"/>
        <v>7</v>
      </c>
      <c r="C67" s="124">
        <v>0</v>
      </c>
      <c r="D67" s="92">
        <v>0</v>
      </c>
      <c r="E67" s="92">
        <v>0</v>
      </c>
      <c r="F67" s="125">
        <v>3</v>
      </c>
      <c r="G67" s="125">
        <v>4</v>
      </c>
      <c r="H67" s="126">
        <f t="shared" si="11"/>
        <v>10</v>
      </c>
      <c r="I67" s="92">
        <v>0</v>
      </c>
      <c r="J67" s="92">
        <v>0</v>
      </c>
      <c r="K67" s="92">
        <v>0</v>
      </c>
      <c r="L67" s="92">
        <v>1</v>
      </c>
      <c r="M67" s="125">
        <v>9</v>
      </c>
      <c r="N67" s="125">
        <v>7</v>
      </c>
      <c r="O67" s="77"/>
    </row>
    <row r="68" spans="1:15" ht="21.2" customHeight="1">
      <c r="A68" s="163" t="s">
        <v>189</v>
      </c>
      <c r="B68" s="132">
        <f t="shared" si="10"/>
        <v>2</v>
      </c>
      <c r="C68" s="124">
        <v>0</v>
      </c>
      <c r="D68" s="92">
        <v>0</v>
      </c>
      <c r="E68" s="92">
        <v>0</v>
      </c>
      <c r="F68" s="92">
        <v>0</v>
      </c>
      <c r="G68" s="125">
        <v>2</v>
      </c>
      <c r="H68" s="126">
        <f t="shared" si="11"/>
        <v>11</v>
      </c>
      <c r="I68" s="92">
        <v>0</v>
      </c>
      <c r="J68" s="92">
        <v>0</v>
      </c>
      <c r="K68" s="126">
        <v>0</v>
      </c>
      <c r="L68" s="126">
        <v>1</v>
      </c>
      <c r="M68" s="125">
        <v>10</v>
      </c>
      <c r="N68" s="126">
        <v>0</v>
      </c>
      <c r="O68" s="77"/>
    </row>
    <row r="69" spans="1:15" ht="21.2" customHeight="1">
      <c r="A69" s="163" t="s">
        <v>190</v>
      </c>
      <c r="B69" s="132">
        <f t="shared" si="10"/>
        <v>2</v>
      </c>
      <c r="C69" s="124">
        <v>0</v>
      </c>
      <c r="D69" s="92">
        <v>0</v>
      </c>
      <c r="E69" s="92">
        <v>0</v>
      </c>
      <c r="F69" s="127">
        <v>1</v>
      </c>
      <c r="G69" s="125">
        <v>1</v>
      </c>
      <c r="H69" s="126">
        <f t="shared" si="11"/>
        <v>1</v>
      </c>
      <c r="I69" s="92">
        <v>0</v>
      </c>
      <c r="J69" s="92">
        <v>0</v>
      </c>
      <c r="K69" s="92">
        <v>0</v>
      </c>
      <c r="L69" s="92">
        <v>0</v>
      </c>
      <c r="M69" s="125">
        <v>1</v>
      </c>
      <c r="N69" s="126">
        <v>0</v>
      </c>
      <c r="O69" s="77"/>
    </row>
    <row r="70" spans="1:15" ht="21.2" customHeight="1">
      <c r="A70" s="163" t="s">
        <v>191</v>
      </c>
      <c r="B70" s="132">
        <f t="shared" si="10"/>
        <v>2</v>
      </c>
      <c r="C70" s="124">
        <v>0</v>
      </c>
      <c r="D70" s="92">
        <v>0</v>
      </c>
      <c r="E70" s="92">
        <v>0</v>
      </c>
      <c r="F70" s="92">
        <v>1</v>
      </c>
      <c r="G70" s="125">
        <v>1</v>
      </c>
      <c r="H70" s="126">
        <f t="shared" si="11"/>
        <v>2</v>
      </c>
      <c r="I70" s="92">
        <v>0</v>
      </c>
      <c r="J70" s="92">
        <v>0</v>
      </c>
      <c r="K70" s="92">
        <v>0</v>
      </c>
      <c r="L70" s="92">
        <v>0</v>
      </c>
      <c r="M70" s="125">
        <v>2</v>
      </c>
      <c r="N70" s="126">
        <v>0</v>
      </c>
      <c r="O70" s="77"/>
    </row>
    <row r="71" spans="1:15" ht="21.2" customHeight="1">
      <c r="A71" s="163" t="s">
        <v>192</v>
      </c>
      <c r="B71" s="132">
        <f t="shared" si="10"/>
        <v>2</v>
      </c>
      <c r="C71" s="124">
        <v>0</v>
      </c>
      <c r="D71" s="92">
        <v>0</v>
      </c>
      <c r="E71" s="92">
        <v>0</v>
      </c>
      <c r="F71" s="125">
        <v>1</v>
      </c>
      <c r="G71" s="92">
        <v>1</v>
      </c>
      <c r="H71" s="126">
        <f t="shared" si="11"/>
        <v>11</v>
      </c>
      <c r="I71" s="92">
        <v>0</v>
      </c>
      <c r="J71" s="92">
        <v>0</v>
      </c>
      <c r="K71" s="92">
        <v>0</v>
      </c>
      <c r="L71" s="92">
        <v>0</v>
      </c>
      <c r="M71" s="125">
        <v>11</v>
      </c>
      <c r="N71" s="126">
        <v>0</v>
      </c>
      <c r="O71" s="77"/>
    </row>
    <row r="72" spans="1:15" ht="21.2" customHeight="1">
      <c r="A72" s="163" t="s">
        <v>193</v>
      </c>
      <c r="B72" s="132">
        <f t="shared" si="10"/>
        <v>4</v>
      </c>
      <c r="C72" s="124">
        <v>0</v>
      </c>
      <c r="D72" s="92">
        <v>0</v>
      </c>
      <c r="E72" s="92">
        <v>0</v>
      </c>
      <c r="F72" s="126">
        <v>0</v>
      </c>
      <c r="G72" s="125">
        <v>4</v>
      </c>
      <c r="H72" s="126">
        <f t="shared" si="11"/>
        <v>5</v>
      </c>
      <c r="I72" s="92">
        <v>0</v>
      </c>
      <c r="J72" s="92">
        <v>0</v>
      </c>
      <c r="K72" s="92">
        <v>0</v>
      </c>
      <c r="L72" s="126">
        <v>0</v>
      </c>
      <c r="M72" s="125">
        <v>5</v>
      </c>
      <c r="N72" s="126">
        <v>0</v>
      </c>
      <c r="O72" s="77"/>
    </row>
    <row r="73" spans="1:15" ht="21.2" customHeight="1">
      <c r="A73" s="163" t="s">
        <v>194</v>
      </c>
      <c r="B73" s="132">
        <f t="shared" si="10"/>
        <v>4</v>
      </c>
      <c r="C73" s="124">
        <v>0</v>
      </c>
      <c r="D73" s="92">
        <v>0</v>
      </c>
      <c r="E73" s="92">
        <v>0</v>
      </c>
      <c r="F73" s="125">
        <v>0</v>
      </c>
      <c r="G73" s="125">
        <v>4</v>
      </c>
      <c r="H73" s="126">
        <f t="shared" si="11"/>
        <v>24</v>
      </c>
      <c r="I73" s="92">
        <v>0</v>
      </c>
      <c r="J73" s="92">
        <v>0</v>
      </c>
      <c r="K73" s="92">
        <v>0</v>
      </c>
      <c r="L73" s="92">
        <v>0</v>
      </c>
      <c r="M73" s="125">
        <v>24</v>
      </c>
      <c r="N73" s="126">
        <v>0</v>
      </c>
      <c r="O73" s="77"/>
    </row>
    <row r="74" spans="1:15" ht="21.2" customHeight="1">
      <c r="A74" s="163" t="s">
        <v>195</v>
      </c>
      <c r="B74" s="132">
        <f t="shared" si="10"/>
        <v>3</v>
      </c>
      <c r="C74" s="124">
        <v>0</v>
      </c>
      <c r="D74" s="92">
        <v>0</v>
      </c>
      <c r="E74" s="92">
        <v>0</v>
      </c>
      <c r="F74" s="92">
        <v>0</v>
      </c>
      <c r="G74" s="126">
        <v>3</v>
      </c>
      <c r="H74" s="126">
        <f t="shared" si="11"/>
        <v>6</v>
      </c>
      <c r="I74" s="92">
        <v>0</v>
      </c>
      <c r="J74" s="92">
        <v>0</v>
      </c>
      <c r="K74" s="92">
        <v>0</v>
      </c>
      <c r="L74" s="126">
        <v>1</v>
      </c>
      <c r="M74" s="125">
        <v>5</v>
      </c>
      <c r="N74" s="126">
        <v>0</v>
      </c>
      <c r="O74" s="77"/>
    </row>
    <row r="75" spans="1:15" ht="21.2" customHeight="1">
      <c r="A75" s="163" t="s">
        <v>196</v>
      </c>
      <c r="B75" s="132">
        <f t="shared" si="10"/>
        <v>5</v>
      </c>
      <c r="C75" s="124">
        <v>0</v>
      </c>
      <c r="D75" s="92">
        <v>0</v>
      </c>
      <c r="E75" s="126">
        <v>2</v>
      </c>
      <c r="F75" s="126">
        <v>2</v>
      </c>
      <c r="G75" s="92">
        <v>1</v>
      </c>
      <c r="H75" s="126">
        <f t="shared" si="11"/>
        <v>1</v>
      </c>
      <c r="I75" s="92">
        <v>0</v>
      </c>
      <c r="J75" s="92">
        <v>0</v>
      </c>
      <c r="K75" s="92">
        <v>0</v>
      </c>
      <c r="L75" s="92">
        <v>0</v>
      </c>
      <c r="M75" s="125">
        <v>1</v>
      </c>
      <c r="N75" s="125">
        <v>1</v>
      </c>
      <c r="O75" s="77"/>
    </row>
    <row r="76" spans="1:15" ht="21.2" customHeight="1">
      <c r="A76" s="163" t="s">
        <v>197</v>
      </c>
      <c r="B76" s="132">
        <f t="shared" si="10"/>
        <v>3</v>
      </c>
      <c r="C76" s="124">
        <v>0</v>
      </c>
      <c r="D76" s="92">
        <v>0</v>
      </c>
      <c r="E76" s="92">
        <v>0</v>
      </c>
      <c r="F76" s="92">
        <v>0</v>
      </c>
      <c r="G76" s="125">
        <v>3</v>
      </c>
      <c r="H76" s="126">
        <f t="shared" si="11"/>
        <v>7</v>
      </c>
      <c r="I76" s="92">
        <v>0</v>
      </c>
      <c r="J76" s="92">
        <v>0</v>
      </c>
      <c r="K76" s="92">
        <v>0</v>
      </c>
      <c r="L76" s="92">
        <v>0</v>
      </c>
      <c r="M76" s="125">
        <v>7</v>
      </c>
      <c r="N76" s="125">
        <v>1</v>
      </c>
      <c r="O76" s="77"/>
    </row>
    <row r="77" spans="1:15" ht="21.2" customHeight="1">
      <c r="A77" s="163" t="s">
        <v>198</v>
      </c>
      <c r="B77" s="132">
        <f t="shared" si="10"/>
        <v>2</v>
      </c>
      <c r="C77" s="124">
        <v>0</v>
      </c>
      <c r="D77" s="92">
        <v>0</v>
      </c>
      <c r="E77" s="126">
        <v>1</v>
      </c>
      <c r="F77" s="126">
        <v>1</v>
      </c>
      <c r="G77" s="92">
        <v>0</v>
      </c>
      <c r="H77" s="126">
        <f t="shared" si="11"/>
        <v>10</v>
      </c>
      <c r="I77" s="92">
        <v>0</v>
      </c>
      <c r="J77" s="125">
        <v>1</v>
      </c>
      <c r="K77" s="92">
        <v>0</v>
      </c>
      <c r="L77" s="92">
        <v>0</v>
      </c>
      <c r="M77" s="125">
        <v>9</v>
      </c>
      <c r="N77" s="126"/>
      <c r="O77" s="77"/>
    </row>
    <row r="78" spans="1:15" ht="21.2" customHeight="1">
      <c r="A78" s="163" t="s">
        <v>199</v>
      </c>
      <c r="B78" s="132">
        <f t="shared" si="10"/>
        <v>6</v>
      </c>
      <c r="C78" s="124">
        <v>0</v>
      </c>
      <c r="D78" s="92">
        <v>0</v>
      </c>
      <c r="E78" s="92">
        <v>0</v>
      </c>
      <c r="F78" s="92">
        <v>0</v>
      </c>
      <c r="G78" s="126">
        <v>6</v>
      </c>
      <c r="H78" s="126">
        <f t="shared" si="11"/>
        <v>9</v>
      </c>
      <c r="I78" s="92">
        <v>0</v>
      </c>
      <c r="J78" s="126">
        <v>0</v>
      </c>
      <c r="K78" s="92">
        <v>0</v>
      </c>
      <c r="L78" s="92">
        <v>0</v>
      </c>
      <c r="M78" s="125">
        <v>9</v>
      </c>
      <c r="N78" s="125">
        <v>1</v>
      </c>
      <c r="O78" s="77"/>
    </row>
    <row r="79" spans="1:15" ht="21.2" customHeight="1">
      <c r="A79" s="163" t="s">
        <v>200</v>
      </c>
      <c r="B79" s="132">
        <f t="shared" si="10"/>
        <v>25</v>
      </c>
      <c r="C79" s="124">
        <v>0</v>
      </c>
      <c r="D79" s="92">
        <v>0</v>
      </c>
      <c r="E79" s="92">
        <v>0</v>
      </c>
      <c r="F79" s="125">
        <v>8</v>
      </c>
      <c r="G79" s="125">
        <v>17</v>
      </c>
      <c r="H79" s="126">
        <f t="shared" si="11"/>
        <v>28</v>
      </c>
      <c r="I79" s="92">
        <v>0</v>
      </c>
      <c r="J79" s="92">
        <v>0</v>
      </c>
      <c r="K79" s="92">
        <v>0</v>
      </c>
      <c r="L79" s="126">
        <v>2</v>
      </c>
      <c r="M79" s="125">
        <v>26</v>
      </c>
      <c r="N79" s="125">
        <v>5</v>
      </c>
      <c r="O79" s="77"/>
    </row>
    <row r="80" spans="1:15" ht="21.2" customHeight="1" thickBot="1">
      <c r="A80" s="167" t="s">
        <v>201</v>
      </c>
      <c r="B80" s="133">
        <f t="shared" si="10"/>
        <v>14</v>
      </c>
      <c r="C80" s="174">
        <v>0</v>
      </c>
      <c r="D80" s="130">
        <v>0</v>
      </c>
      <c r="E80" s="128">
        <v>0</v>
      </c>
      <c r="F80" s="128">
        <v>4</v>
      </c>
      <c r="G80" s="129">
        <v>10</v>
      </c>
      <c r="H80" s="128">
        <f t="shared" si="11"/>
        <v>11</v>
      </c>
      <c r="I80" s="130">
        <v>0</v>
      </c>
      <c r="J80" s="130">
        <v>0</v>
      </c>
      <c r="K80" s="130">
        <v>1</v>
      </c>
      <c r="L80" s="128">
        <v>0</v>
      </c>
      <c r="M80" s="129">
        <v>10</v>
      </c>
      <c r="N80" s="128">
        <v>0</v>
      </c>
      <c r="O80" s="77"/>
    </row>
    <row r="81" spans="1:29" s="239" customFormat="1" ht="17.100000000000001" customHeight="1">
      <c r="A81" s="503" t="s">
        <v>202</v>
      </c>
      <c r="B81" s="503"/>
      <c r="C81" s="503"/>
      <c r="D81" s="503"/>
      <c r="E81" s="503"/>
      <c r="F81" s="503"/>
      <c r="G81" s="503"/>
      <c r="H81" s="503"/>
      <c r="I81" s="503"/>
      <c r="J81" s="503"/>
      <c r="K81" s="503"/>
      <c r="L81" s="503"/>
      <c r="M81" s="503"/>
      <c r="N81" s="503"/>
      <c r="O81" s="236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8"/>
    </row>
  </sheetData>
  <mergeCells count="11">
    <mergeCell ref="B6:G6"/>
    <mergeCell ref="H6:M6"/>
    <mergeCell ref="A81:N81"/>
    <mergeCell ref="A2:N2"/>
    <mergeCell ref="A3:N3"/>
    <mergeCell ref="A4:K4"/>
    <mergeCell ref="L4:N4"/>
    <mergeCell ref="B5:G5"/>
    <mergeCell ref="H5:M5"/>
    <mergeCell ref="A5:A6"/>
    <mergeCell ref="A7:A8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63" pageOrder="overThenDown" orientation="portrait" r:id="rId1"/>
  <headerFooter scaleWithDoc="0" alignWithMargins="0"/>
  <ignoredErrors>
    <ignoredError sqref="H60 H61:H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3"/>
  <sheetViews>
    <sheetView view="pageBreakPreview" zoomScaleSheetLayoutView="100" workbookViewId="0">
      <selection activeCell="I65" sqref="I65"/>
    </sheetView>
  </sheetViews>
  <sheetFormatPr defaultColWidth="8.88671875" defaultRowHeight="16.5"/>
  <cols>
    <col min="1" max="1" width="8" style="232" customWidth="1"/>
    <col min="2" max="4" width="6.6640625" style="232" customWidth="1"/>
    <col min="5" max="5" width="5.6640625" style="232" customWidth="1"/>
    <col min="6" max="6" width="6.44140625" style="232" customWidth="1"/>
    <col min="7" max="7" width="6.88671875" style="232" customWidth="1"/>
    <col min="8" max="8" width="6" style="232" customWidth="1"/>
    <col min="9" max="10" width="5.44140625" style="232" customWidth="1"/>
    <col min="11" max="11" width="6.33203125" style="232" customWidth="1"/>
    <col min="12" max="12" width="5.44140625" style="232" customWidth="1"/>
    <col min="13" max="13" width="9.109375" style="232" customWidth="1"/>
    <col min="14" max="29" width="5.77734375" style="68" customWidth="1"/>
    <col min="30" max="16384" width="8.88671875" style="68"/>
  </cols>
  <sheetData>
    <row r="1" spans="1:30" ht="12.95" customHeight="1"/>
    <row r="2" spans="1:30" ht="30" customHeight="1">
      <c r="A2" s="516" t="s">
        <v>203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30" s="20" customFormat="1" ht="24.95" customHeight="1">
      <c r="A3" s="517" t="s">
        <v>81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s="8" customFormat="1" ht="18" customHeight="1" thickBot="1">
      <c r="A4" s="518" t="s">
        <v>204</v>
      </c>
      <c r="B4" s="518"/>
      <c r="C4" s="518"/>
      <c r="D4" s="518"/>
      <c r="E4" s="518"/>
      <c r="F4" s="518"/>
      <c r="G4" s="519" t="s">
        <v>82</v>
      </c>
      <c r="H4" s="519"/>
      <c r="I4" s="519"/>
      <c r="J4" s="519"/>
      <c r="K4" s="519"/>
      <c r="L4" s="519"/>
      <c r="M4" s="51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13"/>
    </row>
    <row r="5" spans="1:30" ht="24.95" customHeight="1">
      <c r="A5" s="524" t="s">
        <v>205</v>
      </c>
      <c r="B5" s="241" t="s">
        <v>206</v>
      </c>
      <c r="C5" s="241" t="s">
        <v>207</v>
      </c>
      <c r="D5" s="241" t="s">
        <v>208</v>
      </c>
      <c r="E5" s="520" t="s">
        <v>209</v>
      </c>
      <c r="F5" s="521"/>
      <c r="G5" s="521"/>
      <c r="H5" s="521"/>
      <c r="I5" s="522" t="s">
        <v>53</v>
      </c>
      <c r="J5" s="522"/>
      <c r="K5" s="522"/>
      <c r="L5" s="523"/>
      <c r="M5" s="250" t="s">
        <v>210</v>
      </c>
    </row>
    <row r="6" spans="1:30" ht="20.100000000000001" customHeight="1">
      <c r="A6" s="525"/>
      <c r="B6" s="219" t="s">
        <v>207</v>
      </c>
      <c r="C6" s="240" t="s">
        <v>232</v>
      </c>
      <c r="D6" s="240" t="s">
        <v>232</v>
      </c>
      <c r="E6" s="243" t="s">
        <v>211</v>
      </c>
      <c r="F6" s="222" t="s">
        <v>212</v>
      </c>
      <c r="G6" s="244" t="s">
        <v>213</v>
      </c>
      <c r="H6" s="243" t="s">
        <v>214</v>
      </c>
      <c r="I6" s="243" t="s">
        <v>215</v>
      </c>
      <c r="J6" s="243" t="s">
        <v>216</v>
      </c>
      <c r="K6" s="243" t="s">
        <v>217</v>
      </c>
      <c r="L6" s="243" t="s">
        <v>218</v>
      </c>
      <c r="M6" s="245" t="s">
        <v>219</v>
      </c>
    </row>
    <row r="7" spans="1:30" ht="20.100000000000001" customHeight="1">
      <c r="A7" s="242"/>
      <c r="B7" s="219" t="s">
        <v>220</v>
      </c>
      <c r="C7" s="240" t="s">
        <v>233</v>
      </c>
      <c r="D7" s="240" t="s">
        <v>233</v>
      </c>
      <c r="E7" s="243"/>
      <c r="F7" s="245" t="s">
        <v>221</v>
      </c>
      <c r="G7" s="246" t="s">
        <v>222</v>
      </c>
      <c r="H7" s="243" t="s">
        <v>223</v>
      </c>
      <c r="I7" s="243" t="s">
        <v>224</v>
      </c>
      <c r="J7" s="243" t="s">
        <v>221</v>
      </c>
      <c r="K7" s="243" t="s">
        <v>225</v>
      </c>
      <c r="L7" s="243"/>
      <c r="M7" s="248" t="s">
        <v>142</v>
      </c>
    </row>
    <row r="8" spans="1:30" ht="15" customHeight="1">
      <c r="A8" s="525" t="s">
        <v>226</v>
      </c>
      <c r="B8" s="255"/>
      <c r="C8" s="220"/>
      <c r="D8" s="220"/>
      <c r="E8" s="247" t="s">
        <v>10</v>
      </c>
      <c r="F8" s="248" t="s">
        <v>83</v>
      </c>
      <c r="G8" s="249" t="s">
        <v>8</v>
      </c>
      <c r="H8" s="247" t="s">
        <v>229</v>
      </c>
      <c r="I8" s="247" t="s">
        <v>9</v>
      </c>
      <c r="J8" s="247" t="s">
        <v>12</v>
      </c>
      <c r="K8" s="247" t="s">
        <v>230</v>
      </c>
      <c r="L8" s="247" t="s">
        <v>231</v>
      </c>
      <c r="M8" s="248" t="s">
        <v>84</v>
      </c>
    </row>
    <row r="9" spans="1:30" ht="16.5" customHeight="1" thickBot="1">
      <c r="A9" s="526"/>
      <c r="B9" s="312"/>
      <c r="C9" s="313"/>
      <c r="D9" s="313"/>
      <c r="E9" s="314"/>
      <c r="F9" s="315" t="s">
        <v>85</v>
      </c>
      <c r="G9" s="316" t="s">
        <v>11</v>
      </c>
      <c r="H9" s="314"/>
      <c r="I9" s="314" t="s">
        <v>86</v>
      </c>
      <c r="J9" s="314"/>
      <c r="K9" s="314"/>
      <c r="L9" s="314"/>
      <c r="M9" s="315" t="s">
        <v>87</v>
      </c>
    </row>
    <row r="10" spans="1:30" ht="20.100000000000001" hidden="1" customHeight="1">
      <c r="A10" s="21">
        <v>2016</v>
      </c>
      <c r="B10" s="256">
        <v>396</v>
      </c>
      <c r="C10" s="25">
        <v>201</v>
      </c>
      <c r="D10" s="24">
        <v>4</v>
      </c>
      <c r="E10" s="24">
        <v>0</v>
      </c>
      <c r="F10" s="24">
        <v>2</v>
      </c>
      <c r="G10" s="23">
        <v>1</v>
      </c>
      <c r="H10" s="23">
        <v>1</v>
      </c>
      <c r="I10" s="23">
        <v>0</v>
      </c>
      <c r="J10" s="23">
        <v>0</v>
      </c>
      <c r="K10" s="23">
        <v>0</v>
      </c>
      <c r="L10" s="23">
        <v>0</v>
      </c>
      <c r="M10" s="23">
        <v>1</v>
      </c>
    </row>
    <row r="11" spans="1:30" ht="20.100000000000001" hidden="1" customHeight="1">
      <c r="A11" s="21">
        <v>2017</v>
      </c>
      <c r="B11" s="256">
        <v>401</v>
      </c>
      <c r="C11" s="24">
        <v>180</v>
      </c>
      <c r="D11" s="24">
        <v>7</v>
      </c>
      <c r="E11" s="23">
        <v>2</v>
      </c>
      <c r="F11" s="24">
        <v>3</v>
      </c>
      <c r="G11" s="23">
        <v>0</v>
      </c>
      <c r="H11" s="23">
        <v>2</v>
      </c>
      <c r="I11" s="23">
        <v>0</v>
      </c>
      <c r="J11" s="23">
        <v>0</v>
      </c>
      <c r="K11" s="23">
        <v>0</v>
      </c>
      <c r="L11" s="23">
        <v>0</v>
      </c>
      <c r="M11" s="23">
        <v>2</v>
      </c>
    </row>
    <row r="12" spans="1:30" ht="20.100000000000001" hidden="1" customHeight="1">
      <c r="A12" s="21">
        <v>2018</v>
      </c>
      <c r="B12" s="132">
        <v>395</v>
      </c>
      <c r="C12" s="23">
        <v>157</v>
      </c>
      <c r="D12" s="23">
        <v>12</v>
      </c>
      <c r="E12" s="23">
        <v>7</v>
      </c>
      <c r="F12" s="23">
        <v>3</v>
      </c>
      <c r="G12" s="23">
        <v>2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1</v>
      </c>
    </row>
    <row r="13" spans="1:30" ht="20.100000000000001" customHeight="1">
      <c r="A13" s="21">
        <v>2019</v>
      </c>
      <c r="B13" s="132">
        <v>393</v>
      </c>
      <c r="C13" s="23">
        <v>183</v>
      </c>
      <c r="D13" s="23">
        <v>11</v>
      </c>
      <c r="E13" s="23">
        <v>7</v>
      </c>
      <c r="F13" s="23">
        <v>1</v>
      </c>
      <c r="G13" s="23">
        <v>1</v>
      </c>
      <c r="H13" s="23">
        <v>0</v>
      </c>
      <c r="I13" s="23">
        <v>0</v>
      </c>
      <c r="J13" s="23">
        <v>0</v>
      </c>
      <c r="K13" s="23">
        <v>1</v>
      </c>
      <c r="L13" s="23">
        <v>1</v>
      </c>
      <c r="M13" s="23">
        <v>0</v>
      </c>
    </row>
    <row r="14" spans="1:30" ht="20.100000000000001" customHeight="1">
      <c r="A14" s="21">
        <v>2020</v>
      </c>
      <c r="B14" s="132">
        <v>395</v>
      </c>
      <c r="C14" s="23">
        <v>183</v>
      </c>
      <c r="D14" s="23">
        <v>11</v>
      </c>
      <c r="E14" s="23">
        <v>7</v>
      </c>
      <c r="F14" s="23">
        <v>2</v>
      </c>
      <c r="G14" s="23">
        <v>2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1</v>
      </c>
    </row>
    <row r="15" spans="1:30" ht="20.100000000000001" customHeight="1">
      <c r="A15" s="21">
        <v>2021</v>
      </c>
      <c r="B15" s="132">
        <v>362</v>
      </c>
      <c r="C15" s="23">
        <v>145</v>
      </c>
      <c r="D15" s="23">
        <v>15</v>
      </c>
      <c r="E15" s="23">
        <v>14</v>
      </c>
      <c r="F15" s="23">
        <v>1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</row>
    <row r="16" spans="1:30" s="2" customFormat="1" ht="20.100000000000001" customHeight="1">
      <c r="A16" s="21">
        <v>2022</v>
      </c>
      <c r="B16" s="132">
        <v>313</v>
      </c>
      <c r="C16" s="23">
        <v>145</v>
      </c>
      <c r="D16" s="23">
        <v>18</v>
      </c>
      <c r="E16" s="23">
        <v>4</v>
      </c>
      <c r="F16" s="23">
        <v>7</v>
      </c>
      <c r="G16" s="135">
        <v>0</v>
      </c>
      <c r="H16" s="135">
        <v>0</v>
      </c>
      <c r="I16" s="135">
        <v>7</v>
      </c>
      <c r="J16" s="135">
        <v>0</v>
      </c>
      <c r="K16" s="135">
        <v>0</v>
      </c>
      <c r="L16" s="135">
        <v>0</v>
      </c>
      <c r="M16" s="135">
        <v>0</v>
      </c>
    </row>
    <row r="17" spans="1:16" ht="20.100000000000001" hidden="1" customHeight="1">
      <c r="A17" s="36" t="s">
        <v>160</v>
      </c>
      <c r="B17" s="132">
        <v>45</v>
      </c>
      <c r="C17" s="135">
        <v>25</v>
      </c>
      <c r="D17" s="23">
        <v>2</v>
      </c>
      <c r="E17" s="23">
        <v>0</v>
      </c>
      <c r="F17" s="23">
        <v>1</v>
      </c>
      <c r="G17" s="135">
        <v>0</v>
      </c>
      <c r="H17" s="135">
        <v>0</v>
      </c>
      <c r="I17" s="135">
        <v>1</v>
      </c>
      <c r="J17" s="135">
        <v>0</v>
      </c>
      <c r="K17" s="135">
        <v>0</v>
      </c>
      <c r="L17" s="135">
        <v>0</v>
      </c>
      <c r="M17" s="135">
        <v>0</v>
      </c>
    </row>
    <row r="18" spans="1:16" ht="20.100000000000001" hidden="1" customHeight="1">
      <c r="A18" s="37" t="s">
        <v>161</v>
      </c>
      <c r="B18" s="132">
        <v>2</v>
      </c>
      <c r="C18" s="135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</row>
    <row r="19" spans="1:16" ht="20.100000000000001" hidden="1" customHeight="1">
      <c r="A19" s="37" t="s">
        <v>162</v>
      </c>
      <c r="B19" s="132">
        <v>0</v>
      </c>
      <c r="C19" s="135">
        <v>0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</row>
    <row r="20" spans="1:16" ht="20.100000000000001" hidden="1" customHeight="1">
      <c r="A20" s="37" t="s">
        <v>163</v>
      </c>
      <c r="B20" s="132">
        <v>11</v>
      </c>
      <c r="C20" s="135">
        <v>5</v>
      </c>
      <c r="D20" s="135">
        <v>0</v>
      </c>
      <c r="E20" s="135">
        <v>0</v>
      </c>
      <c r="F20" s="13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35">
        <v>0</v>
      </c>
    </row>
    <row r="21" spans="1:16" ht="20.100000000000001" hidden="1" customHeight="1">
      <c r="A21" s="37" t="s">
        <v>164</v>
      </c>
      <c r="B21" s="132">
        <v>34</v>
      </c>
      <c r="C21" s="135">
        <v>20</v>
      </c>
      <c r="D21" s="23">
        <v>3</v>
      </c>
      <c r="E21" s="135">
        <v>1</v>
      </c>
      <c r="F21" s="135">
        <v>0</v>
      </c>
      <c r="G21" s="135">
        <v>0</v>
      </c>
      <c r="H21" s="135">
        <v>0</v>
      </c>
      <c r="I21" s="135">
        <v>2</v>
      </c>
      <c r="J21" s="135">
        <v>0</v>
      </c>
      <c r="K21" s="135">
        <v>0</v>
      </c>
      <c r="L21" s="135">
        <v>0</v>
      </c>
      <c r="M21" s="135">
        <v>0</v>
      </c>
    </row>
    <row r="22" spans="1:16" ht="20.100000000000001" hidden="1" customHeight="1">
      <c r="A22" s="37" t="s">
        <v>165</v>
      </c>
      <c r="B22" s="132">
        <v>5</v>
      </c>
      <c r="C22" s="135">
        <v>2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35">
        <v>0</v>
      </c>
    </row>
    <row r="23" spans="1:16" ht="20.100000000000001" hidden="1" customHeight="1">
      <c r="A23" s="37" t="s">
        <v>166</v>
      </c>
      <c r="B23" s="132">
        <v>17</v>
      </c>
      <c r="C23" s="135">
        <v>7</v>
      </c>
      <c r="D23" s="23">
        <v>1</v>
      </c>
      <c r="E23" s="23">
        <v>1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35">
        <v>0</v>
      </c>
    </row>
    <row r="24" spans="1:16" ht="20.100000000000001" hidden="1" customHeight="1">
      <c r="A24" s="37" t="s">
        <v>167</v>
      </c>
      <c r="B24" s="132">
        <v>13</v>
      </c>
      <c r="C24" s="135">
        <v>5</v>
      </c>
      <c r="D24" s="135">
        <v>1</v>
      </c>
      <c r="E24" s="135">
        <v>0</v>
      </c>
      <c r="F24" s="135">
        <v>1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35">
        <v>0</v>
      </c>
      <c r="P24" s="79"/>
    </row>
    <row r="25" spans="1:16" ht="20.100000000000001" hidden="1" customHeight="1">
      <c r="A25" s="37" t="s">
        <v>168</v>
      </c>
      <c r="B25" s="132">
        <v>13</v>
      </c>
      <c r="C25" s="135">
        <v>4</v>
      </c>
      <c r="D25" s="23">
        <v>2</v>
      </c>
      <c r="E25" s="23">
        <v>0</v>
      </c>
      <c r="F25" s="135">
        <v>2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35">
        <v>0</v>
      </c>
    </row>
    <row r="26" spans="1:16" ht="20.100000000000001" hidden="1" customHeight="1">
      <c r="A26" s="37" t="s">
        <v>169</v>
      </c>
      <c r="B26" s="132">
        <v>4</v>
      </c>
      <c r="C26" s="135">
        <v>2</v>
      </c>
      <c r="D26" s="135">
        <v>3</v>
      </c>
      <c r="E26" s="135">
        <v>0</v>
      </c>
      <c r="F26" s="135">
        <v>1</v>
      </c>
      <c r="G26" s="135">
        <v>0</v>
      </c>
      <c r="H26" s="135">
        <v>0</v>
      </c>
      <c r="I26" s="135">
        <v>2</v>
      </c>
      <c r="J26" s="135">
        <v>0</v>
      </c>
      <c r="K26" s="135">
        <v>0</v>
      </c>
      <c r="L26" s="135">
        <v>0</v>
      </c>
      <c r="M26" s="135">
        <v>0</v>
      </c>
    </row>
    <row r="27" spans="1:16" ht="20.100000000000001" hidden="1" customHeight="1">
      <c r="A27" s="37" t="s">
        <v>170</v>
      </c>
      <c r="B27" s="132">
        <v>4</v>
      </c>
      <c r="C27" s="135">
        <v>1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35">
        <v>0</v>
      </c>
    </row>
    <row r="28" spans="1:16" ht="20.100000000000001" hidden="1" customHeight="1">
      <c r="A28" s="37" t="s">
        <v>171</v>
      </c>
      <c r="B28" s="132">
        <v>14</v>
      </c>
      <c r="C28" s="135">
        <v>7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</row>
    <row r="29" spans="1:16" ht="20.100000000000001" hidden="1" customHeight="1">
      <c r="A29" s="37" t="s">
        <v>172</v>
      </c>
      <c r="B29" s="132">
        <v>9</v>
      </c>
      <c r="C29" s="135">
        <v>3</v>
      </c>
      <c r="D29" s="23">
        <v>2</v>
      </c>
      <c r="E29" s="23">
        <v>1</v>
      </c>
      <c r="F29" s="135">
        <v>0</v>
      </c>
      <c r="G29" s="135">
        <v>0</v>
      </c>
      <c r="H29" s="135">
        <v>0</v>
      </c>
      <c r="I29" s="135">
        <v>1</v>
      </c>
      <c r="J29" s="135">
        <v>0</v>
      </c>
      <c r="K29" s="135">
        <v>0</v>
      </c>
      <c r="L29" s="135">
        <v>0</v>
      </c>
      <c r="M29" s="135">
        <v>0</v>
      </c>
    </row>
    <row r="30" spans="1:16" ht="20.100000000000001" hidden="1" customHeight="1">
      <c r="A30" s="37" t="s">
        <v>173</v>
      </c>
      <c r="B30" s="132">
        <v>28</v>
      </c>
      <c r="C30" s="135">
        <v>10</v>
      </c>
      <c r="D30" s="135">
        <v>2</v>
      </c>
      <c r="E30" s="135">
        <v>0</v>
      </c>
      <c r="F30" s="135">
        <v>2</v>
      </c>
      <c r="G30" s="135">
        <v>0</v>
      </c>
      <c r="H30" s="135">
        <v>0</v>
      </c>
      <c r="I30" s="135"/>
      <c r="J30" s="135">
        <v>0</v>
      </c>
      <c r="K30" s="135">
        <v>0</v>
      </c>
      <c r="L30" s="135">
        <v>0</v>
      </c>
      <c r="M30" s="135">
        <v>0</v>
      </c>
    </row>
    <row r="31" spans="1:16" ht="20.100000000000001" hidden="1" customHeight="1">
      <c r="A31" s="37" t="s">
        <v>174</v>
      </c>
      <c r="B31" s="132">
        <v>8</v>
      </c>
      <c r="C31" s="135">
        <v>7</v>
      </c>
      <c r="D31" s="135">
        <v>1</v>
      </c>
      <c r="E31" s="135">
        <v>0</v>
      </c>
      <c r="F31" s="135">
        <v>0</v>
      </c>
      <c r="G31" s="135">
        <v>0</v>
      </c>
      <c r="H31" s="135">
        <v>0</v>
      </c>
      <c r="I31" s="135">
        <v>1</v>
      </c>
      <c r="J31" s="135">
        <v>0</v>
      </c>
      <c r="K31" s="135">
        <v>0</v>
      </c>
      <c r="L31" s="135">
        <v>0</v>
      </c>
      <c r="M31" s="135">
        <v>0</v>
      </c>
    </row>
    <row r="32" spans="1:16" ht="20.100000000000001" hidden="1" customHeight="1">
      <c r="A32" s="37" t="s">
        <v>175</v>
      </c>
      <c r="B32" s="132">
        <v>6</v>
      </c>
      <c r="C32" s="135">
        <v>5</v>
      </c>
      <c r="D32" s="135"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</row>
    <row r="33" spans="1:16" ht="20.100000000000001" hidden="1" customHeight="1">
      <c r="A33" s="37" t="s">
        <v>176</v>
      </c>
      <c r="B33" s="132">
        <v>8</v>
      </c>
      <c r="C33" s="135">
        <v>4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</row>
    <row r="34" spans="1:16" ht="20.100000000000001" hidden="1" customHeight="1">
      <c r="A34" s="37" t="s">
        <v>177</v>
      </c>
      <c r="B34" s="132">
        <v>11</v>
      </c>
      <c r="C34" s="135">
        <v>5</v>
      </c>
      <c r="D34" s="135">
        <v>0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35">
        <v>0</v>
      </c>
    </row>
    <row r="35" spans="1:16" ht="20.100000000000001" hidden="1" customHeight="1">
      <c r="A35" s="37" t="s">
        <v>178</v>
      </c>
      <c r="B35" s="132">
        <v>14</v>
      </c>
      <c r="C35" s="135">
        <v>3</v>
      </c>
      <c r="D35" s="135"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35">
        <v>0</v>
      </c>
    </row>
    <row r="36" spans="1:16" ht="20.100000000000001" hidden="1" customHeight="1">
      <c r="A36" s="37" t="s">
        <v>179</v>
      </c>
      <c r="B36" s="132">
        <v>46</v>
      </c>
      <c r="C36" s="125">
        <v>22</v>
      </c>
      <c r="D36" s="23">
        <v>1</v>
      </c>
      <c r="E36" s="23">
        <v>1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35">
        <v>0</v>
      </c>
    </row>
    <row r="37" spans="1:16" ht="20.100000000000001" hidden="1" customHeight="1">
      <c r="A37" s="37" t="s">
        <v>180</v>
      </c>
      <c r="B37" s="132">
        <v>21</v>
      </c>
      <c r="C37" s="125">
        <v>8</v>
      </c>
      <c r="D37" s="135">
        <v>0</v>
      </c>
      <c r="E37" s="135">
        <v>0</v>
      </c>
      <c r="F37" s="135">
        <v>0</v>
      </c>
      <c r="G37" s="135">
        <v>0</v>
      </c>
      <c r="H37" s="135">
        <v>0</v>
      </c>
      <c r="I37" s="135">
        <v>0</v>
      </c>
      <c r="J37" s="135">
        <v>0</v>
      </c>
      <c r="K37" s="135">
        <v>0</v>
      </c>
      <c r="L37" s="135">
        <v>0</v>
      </c>
      <c r="M37" s="135">
        <v>0</v>
      </c>
    </row>
    <row r="38" spans="1:16" s="2" customFormat="1" ht="20.100000000000001" customHeight="1">
      <c r="A38" s="21">
        <v>2023</v>
      </c>
      <c r="B38" s="132">
        <f>SUM(B39:B59)</f>
        <v>364</v>
      </c>
      <c r="C38" s="23">
        <f>SUM(C39:C59)</f>
        <v>169</v>
      </c>
      <c r="D38" s="23">
        <f t="shared" ref="D38:M38" si="0">SUM(D39:D59)</f>
        <v>19</v>
      </c>
      <c r="E38" s="23">
        <f t="shared" si="0"/>
        <v>1</v>
      </c>
      <c r="F38" s="23">
        <f t="shared" si="0"/>
        <v>0</v>
      </c>
      <c r="G38" s="23">
        <f t="shared" si="0"/>
        <v>0</v>
      </c>
      <c r="H38" s="23">
        <f t="shared" si="0"/>
        <v>0</v>
      </c>
      <c r="I38" s="23">
        <f t="shared" si="0"/>
        <v>14</v>
      </c>
      <c r="J38" s="23">
        <f t="shared" si="0"/>
        <v>0</v>
      </c>
      <c r="K38" s="23">
        <f t="shared" si="0"/>
        <v>0</v>
      </c>
      <c r="L38" s="23">
        <f t="shared" si="0"/>
        <v>4</v>
      </c>
      <c r="M38" s="135">
        <f t="shared" si="0"/>
        <v>0</v>
      </c>
    </row>
    <row r="39" spans="1:16" ht="20.100000000000001" hidden="1" customHeight="1">
      <c r="A39" s="91" t="s">
        <v>181</v>
      </c>
      <c r="B39" s="132">
        <v>47</v>
      </c>
      <c r="C39" s="135">
        <v>26</v>
      </c>
      <c r="D39" s="23">
        <v>3</v>
      </c>
      <c r="E39" s="23">
        <v>0</v>
      </c>
      <c r="F39" s="23">
        <v>0</v>
      </c>
      <c r="G39" s="135">
        <v>0</v>
      </c>
      <c r="H39" s="135">
        <v>0</v>
      </c>
      <c r="I39" s="135">
        <v>2</v>
      </c>
      <c r="J39" s="135">
        <v>0</v>
      </c>
      <c r="K39" s="135">
        <v>0</v>
      </c>
      <c r="L39" s="135">
        <v>1</v>
      </c>
      <c r="M39" s="135">
        <v>0</v>
      </c>
    </row>
    <row r="40" spans="1:16" ht="20.100000000000001" hidden="1" customHeight="1">
      <c r="A40" s="91" t="s">
        <v>182</v>
      </c>
      <c r="B40" s="132">
        <v>2</v>
      </c>
      <c r="C40" s="135">
        <v>3</v>
      </c>
      <c r="D40" s="135">
        <v>0</v>
      </c>
      <c r="E40" s="135">
        <v>0</v>
      </c>
      <c r="F40" s="135">
        <v>0</v>
      </c>
      <c r="G40" s="135">
        <v>0</v>
      </c>
      <c r="H40" s="135">
        <v>0</v>
      </c>
      <c r="I40" s="135">
        <v>0</v>
      </c>
      <c r="J40" s="135">
        <v>0</v>
      </c>
      <c r="K40" s="135">
        <v>0</v>
      </c>
      <c r="L40" s="135">
        <v>0</v>
      </c>
      <c r="M40" s="135">
        <v>0</v>
      </c>
    </row>
    <row r="41" spans="1:16" ht="20.100000000000001" hidden="1" customHeight="1">
      <c r="A41" s="91" t="s">
        <v>183</v>
      </c>
      <c r="B41" s="132">
        <v>0</v>
      </c>
      <c r="C41" s="135">
        <v>0</v>
      </c>
      <c r="D41" s="135">
        <v>0</v>
      </c>
      <c r="E41" s="135">
        <v>0</v>
      </c>
      <c r="F41" s="135">
        <v>0</v>
      </c>
      <c r="G41" s="135">
        <v>0</v>
      </c>
      <c r="H41" s="135">
        <v>0</v>
      </c>
      <c r="I41" s="135">
        <v>0</v>
      </c>
      <c r="J41" s="135">
        <v>0</v>
      </c>
      <c r="K41" s="135">
        <v>0</v>
      </c>
      <c r="L41" s="135">
        <v>0</v>
      </c>
      <c r="M41" s="135">
        <v>0</v>
      </c>
    </row>
    <row r="42" spans="1:16" ht="20.100000000000001" hidden="1" customHeight="1">
      <c r="A42" s="91" t="s">
        <v>184</v>
      </c>
      <c r="B42" s="132">
        <v>13</v>
      </c>
      <c r="C42" s="135">
        <v>8</v>
      </c>
      <c r="D42" s="135">
        <v>1</v>
      </c>
      <c r="E42" s="135">
        <v>0</v>
      </c>
      <c r="F42" s="135">
        <v>0</v>
      </c>
      <c r="G42" s="135">
        <v>0</v>
      </c>
      <c r="H42" s="135">
        <v>0</v>
      </c>
      <c r="I42" s="135">
        <v>1</v>
      </c>
      <c r="J42" s="135">
        <v>0</v>
      </c>
      <c r="K42" s="135">
        <v>0</v>
      </c>
      <c r="L42" s="135">
        <v>0</v>
      </c>
      <c r="M42" s="135">
        <v>0</v>
      </c>
    </row>
    <row r="43" spans="1:16" ht="20.100000000000001" hidden="1" customHeight="1">
      <c r="A43" s="91" t="s">
        <v>185</v>
      </c>
      <c r="B43" s="132">
        <v>38</v>
      </c>
      <c r="C43" s="135">
        <v>20</v>
      </c>
      <c r="D43" s="23">
        <v>4</v>
      </c>
      <c r="E43" s="135">
        <v>0</v>
      </c>
      <c r="F43" s="135">
        <v>0</v>
      </c>
      <c r="G43" s="135">
        <v>0</v>
      </c>
      <c r="H43" s="135">
        <v>0</v>
      </c>
      <c r="I43" s="135">
        <v>3</v>
      </c>
      <c r="J43" s="135">
        <v>0</v>
      </c>
      <c r="K43" s="135">
        <v>0</v>
      </c>
      <c r="L43" s="135">
        <v>1</v>
      </c>
      <c r="M43" s="135">
        <v>0</v>
      </c>
    </row>
    <row r="44" spans="1:16" ht="20.100000000000001" hidden="1" customHeight="1">
      <c r="A44" s="91" t="s">
        <v>186</v>
      </c>
      <c r="B44" s="132">
        <v>7</v>
      </c>
      <c r="C44" s="135">
        <v>4</v>
      </c>
      <c r="D44" s="135">
        <v>1</v>
      </c>
      <c r="E44" s="135">
        <v>0</v>
      </c>
      <c r="F44" s="135">
        <v>0</v>
      </c>
      <c r="G44" s="135">
        <v>0</v>
      </c>
      <c r="H44" s="135">
        <v>0</v>
      </c>
      <c r="I44" s="135">
        <v>1</v>
      </c>
      <c r="J44" s="135">
        <v>0</v>
      </c>
      <c r="K44" s="135">
        <v>0</v>
      </c>
      <c r="L44" s="135">
        <v>0</v>
      </c>
      <c r="M44" s="135">
        <v>0</v>
      </c>
    </row>
    <row r="45" spans="1:16" ht="20.100000000000001" hidden="1" customHeight="1">
      <c r="A45" s="91" t="s">
        <v>187</v>
      </c>
      <c r="B45" s="132">
        <v>20</v>
      </c>
      <c r="C45" s="135">
        <v>7</v>
      </c>
      <c r="D45" s="23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5">
        <v>0</v>
      </c>
      <c r="L45" s="135">
        <v>0</v>
      </c>
      <c r="M45" s="135">
        <v>0</v>
      </c>
    </row>
    <row r="46" spans="1:16" ht="20.100000000000001" hidden="1" customHeight="1">
      <c r="A46" s="91" t="s">
        <v>188</v>
      </c>
      <c r="B46" s="132">
        <v>27</v>
      </c>
      <c r="C46" s="135">
        <v>8</v>
      </c>
      <c r="D46" s="135">
        <v>1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135">
        <v>1</v>
      </c>
      <c r="M46" s="135">
        <v>0</v>
      </c>
      <c r="P46" s="79"/>
    </row>
    <row r="47" spans="1:16" ht="20.100000000000001" hidden="1" customHeight="1">
      <c r="A47" s="91" t="s">
        <v>189</v>
      </c>
      <c r="B47" s="132">
        <v>13</v>
      </c>
      <c r="C47" s="135">
        <v>5</v>
      </c>
      <c r="D47" s="23"/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  <c r="K47" s="135">
        <v>0</v>
      </c>
      <c r="L47" s="135">
        <v>0</v>
      </c>
      <c r="M47" s="135">
        <v>0</v>
      </c>
    </row>
    <row r="48" spans="1:16" ht="20.100000000000001" hidden="1" customHeight="1">
      <c r="A48" s="91" t="s">
        <v>190</v>
      </c>
      <c r="B48" s="132">
        <v>4</v>
      </c>
      <c r="C48" s="135">
        <v>0</v>
      </c>
      <c r="D48" s="135">
        <v>2</v>
      </c>
      <c r="E48" s="135">
        <v>0</v>
      </c>
      <c r="F48" s="135">
        <v>0</v>
      </c>
      <c r="G48" s="135">
        <v>0</v>
      </c>
      <c r="H48" s="135">
        <v>0</v>
      </c>
      <c r="I48" s="135">
        <v>2</v>
      </c>
      <c r="J48" s="135">
        <v>0</v>
      </c>
      <c r="K48" s="135">
        <v>0</v>
      </c>
      <c r="L48" s="135">
        <v>0</v>
      </c>
      <c r="M48" s="135">
        <v>0</v>
      </c>
    </row>
    <row r="49" spans="1:13" ht="20.100000000000001" hidden="1" customHeight="1">
      <c r="A49" s="91" t="s">
        <v>191</v>
      </c>
      <c r="B49" s="132">
        <v>4</v>
      </c>
      <c r="C49" s="135">
        <v>3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0</v>
      </c>
      <c r="M49" s="135">
        <v>0</v>
      </c>
    </row>
    <row r="50" spans="1:13" ht="20.100000000000001" hidden="1" customHeight="1">
      <c r="A50" s="91" t="s">
        <v>192</v>
      </c>
      <c r="B50" s="132">
        <v>14</v>
      </c>
      <c r="C50" s="135">
        <v>5</v>
      </c>
      <c r="D50" s="135"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35">
        <v>0</v>
      </c>
      <c r="K50" s="135">
        <v>0</v>
      </c>
      <c r="L50" s="135">
        <v>0</v>
      </c>
      <c r="M50" s="135">
        <v>0</v>
      </c>
    </row>
    <row r="51" spans="1:13" ht="20.100000000000001" hidden="1" customHeight="1">
      <c r="A51" s="91" t="s">
        <v>193</v>
      </c>
      <c r="B51" s="132">
        <v>11</v>
      </c>
      <c r="C51" s="135">
        <v>3</v>
      </c>
      <c r="D51" s="23">
        <v>0</v>
      </c>
      <c r="E51" s="135">
        <v>0</v>
      </c>
      <c r="F51" s="135">
        <v>0</v>
      </c>
      <c r="G51" s="135">
        <v>0</v>
      </c>
      <c r="H51" s="135">
        <v>0</v>
      </c>
      <c r="I51" s="135">
        <v>0</v>
      </c>
      <c r="J51" s="135">
        <v>0</v>
      </c>
      <c r="K51" s="135">
        <v>0</v>
      </c>
      <c r="L51" s="135">
        <v>0</v>
      </c>
      <c r="M51" s="135">
        <v>0</v>
      </c>
    </row>
    <row r="52" spans="1:13" ht="20.100000000000001" hidden="1" customHeight="1">
      <c r="A52" s="91" t="s">
        <v>194</v>
      </c>
      <c r="B52" s="132">
        <v>35</v>
      </c>
      <c r="C52" s="135">
        <v>10</v>
      </c>
      <c r="D52" s="135">
        <v>1</v>
      </c>
      <c r="E52" s="135">
        <v>0</v>
      </c>
      <c r="F52" s="135">
        <v>0</v>
      </c>
      <c r="G52" s="135">
        <v>0</v>
      </c>
      <c r="H52" s="135">
        <v>0</v>
      </c>
      <c r="I52" s="135">
        <v>1</v>
      </c>
      <c r="J52" s="135">
        <v>0</v>
      </c>
      <c r="K52" s="135">
        <v>0</v>
      </c>
      <c r="L52" s="135">
        <v>0</v>
      </c>
      <c r="M52" s="135">
        <v>0</v>
      </c>
    </row>
    <row r="53" spans="1:13" ht="20.100000000000001" hidden="1" customHeight="1">
      <c r="A53" s="91" t="s">
        <v>195</v>
      </c>
      <c r="B53" s="132">
        <v>8</v>
      </c>
      <c r="C53" s="135">
        <v>5</v>
      </c>
      <c r="D53" s="135">
        <v>0</v>
      </c>
      <c r="E53" s="135">
        <v>0</v>
      </c>
      <c r="F53" s="135">
        <v>0</v>
      </c>
      <c r="G53" s="135">
        <v>0</v>
      </c>
      <c r="H53" s="135">
        <v>0</v>
      </c>
      <c r="I53" s="135">
        <v>0</v>
      </c>
      <c r="J53" s="135">
        <v>0</v>
      </c>
      <c r="K53" s="135">
        <v>0</v>
      </c>
      <c r="L53" s="135">
        <v>0</v>
      </c>
      <c r="M53" s="135">
        <v>0</v>
      </c>
    </row>
    <row r="54" spans="1:13" ht="20.100000000000001" hidden="1" customHeight="1">
      <c r="A54" s="91" t="s">
        <v>196</v>
      </c>
      <c r="B54" s="132">
        <v>8</v>
      </c>
      <c r="C54" s="135">
        <v>4</v>
      </c>
      <c r="D54" s="135">
        <v>0</v>
      </c>
      <c r="E54" s="135">
        <v>0</v>
      </c>
      <c r="F54" s="135">
        <v>0</v>
      </c>
      <c r="G54" s="135">
        <v>0</v>
      </c>
      <c r="H54" s="135">
        <v>0</v>
      </c>
      <c r="I54" s="135">
        <v>0</v>
      </c>
      <c r="J54" s="135">
        <v>0</v>
      </c>
      <c r="K54" s="135">
        <v>0</v>
      </c>
      <c r="L54" s="135">
        <v>0</v>
      </c>
      <c r="M54" s="135">
        <v>0</v>
      </c>
    </row>
    <row r="55" spans="1:13" ht="20.100000000000001" hidden="1" customHeight="1">
      <c r="A55" s="91" t="s">
        <v>197</v>
      </c>
      <c r="B55" s="132">
        <v>10</v>
      </c>
      <c r="C55" s="135">
        <v>6</v>
      </c>
      <c r="D55" s="135">
        <v>1</v>
      </c>
      <c r="E55" s="135">
        <v>0</v>
      </c>
      <c r="F55" s="135">
        <v>0</v>
      </c>
      <c r="G55" s="135">
        <v>0</v>
      </c>
      <c r="H55" s="135">
        <v>0</v>
      </c>
      <c r="I55" s="135">
        <v>1</v>
      </c>
      <c r="J55" s="135">
        <v>0</v>
      </c>
      <c r="K55" s="135">
        <v>0</v>
      </c>
      <c r="L55" s="135">
        <v>0</v>
      </c>
      <c r="M55" s="135">
        <v>0</v>
      </c>
    </row>
    <row r="56" spans="1:13" ht="20.100000000000001" hidden="1" customHeight="1">
      <c r="A56" s="91" t="s">
        <v>198</v>
      </c>
      <c r="B56" s="132">
        <v>13</v>
      </c>
      <c r="C56" s="135">
        <v>6</v>
      </c>
      <c r="D56" s="135">
        <v>1</v>
      </c>
      <c r="E56" s="135">
        <v>0</v>
      </c>
      <c r="F56" s="135">
        <v>0</v>
      </c>
      <c r="G56" s="135">
        <v>0</v>
      </c>
      <c r="H56" s="135">
        <v>0</v>
      </c>
      <c r="I56" s="135">
        <v>1</v>
      </c>
      <c r="J56" s="135">
        <v>0</v>
      </c>
      <c r="K56" s="135">
        <v>0</v>
      </c>
      <c r="L56" s="135">
        <v>0</v>
      </c>
      <c r="M56" s="135">
        <v>0</v>
      </c>
    </row>
    <row r="57" spans="1:13" ht="20.100000000000001" hidden="1" customHeight="1">
      <c r="A57" s="91" t="s">
        <v>199</v>
      </c>
      <c r="B57" s="132">
        <v>18</v>
      </c>
      <c r="C57" s="135">
        <v>3</v>
      </c>
      <c r="D57" s="135">
        <v>2</v>
      </c>
      <c r="E57" s="135">
        <v>0</v>
      </c>
      <c r="F57" s="135">
        <v>0</v>
      </c>
      <c r="G57" s="135">
        <v>0</v>
      </c>
      <c r="H57" s="135">
        <v>0</v>
      </c>
      <c r="I57" s="135">
        <v>1</v>
      </c>
      <c r="J57" s="135">
        <v>0</v>
      </c>
      <c r="K57" s="135">
        <v>0</v>
      </c>
      <c r="L57" s="135">
        <v>1</v>
      </c>
      <c r="M57" s="135">
        <v>0</v>
      </c>
    </row>
    <row r="58" spans="1:13" ht="20.100000000000001" hidden="1" customHeight="1">
      <c r="A58" s="91" t="s">
        <v>200</v>
      </c>
      <c r="B58" s="132">
        <v>48</v>
      </c>
      <c r="C58" s="125">
        <v>28</v>
      </c>
      <c r="D58" s="23">
        <v>2</v>
      </c>
      <c r="E58" s="23">
        <v>1</v>
      </c>
      <c r="F58" s="135">
        <v>0</v>
      </c>
      <c r="G58" s="135">
        <v>0</v>
      </c>
      <c r="H58" s="135">
        <v>0</v>
      </c>
      <c r="I58" s="135">
        <v>1</v>
      </c>
      <c r="J58" s="135">
        <v>0</v>
      </c>
      <c r="K58" s="135">
        <v>0</v>
      </c>
      <c r="L58" s="135"/>
      <c r="M58" s="135">
        <v>0</v>
      </c>
    </row>
    <row r="59" spans="1:13" ht="20.100000000000001" hidden="1" customHeight="1">
      <c r="A59" s="254" t="s">
        <v>201</v>
      </c>
      <c r="B59" s="132">
        <v>24</v>
      </c>
      <c r="C59" s="125">
        <v>15</v>
      </c>
      <c r="D59" s="135">
        <v>0</v>
      </c>
      <c r="E59" s="135">
        <v>0</v>
      </c>
      <c r="F59" s="135">
        <v>0</v>
      </c>
      <c r="G59" s="135">
        <v>0</v>
      </c>
      <c r="H59" s="135">
        <v>0</v>
      </c>
      <c r="I59" s="135">
        <v>0</v>
      </c>
      <c r="J59" s="135">
        <v>0</v>
      </c>
      <c r="K59" s="135">
        <v>0</v>
      </c>
      <c r="L59" s="135">
        <v>0</v>
      </c>
      <c r="M59" s="135">
        <v>0</v>
      </c>
    </row>
    <row r="60" spans="1:13" ht="20.100000000000001" customHeight="1">
      <c r="A60" s="21">
        <v>2024</v>
      </c>
      <c r="B60" s="257">
        <f>SUM(B61:B81)</f>
        <v>371</v>
      </c>
      <c r="C60" s="134">
        <f>SUM(C61:C81)</f>
        <v>149</v>
      </c>
      <c r="D60" s="134">
        <f t="shared" ref="D60:M60" si="1">SUM(D61:D81)</f>
        <v>29</v>
      </c>
      <c r="E60" s="134">
        <f t="shared" si="1"/>
        <v>19</v>
      </c>
      <c r="F60" s="134">
        <f t="shared" si="1"/>
        <v>3</v>
      </c>
      <c r="G60" s="134">
        <f t="shared" si="1"/>
        <v>2</v>
      </c>
      <c r="H60" s="134">
        <f t="shared" si="1"/>
        <v>1</v>
      </c>
      <c r="I60" s="134">
        <f t="shared" si="1"/>
        <v>3</v>
      </c>
      <c r="J60" s="134">
        <f t="shared" si="1"/>
        <v>1</v>
      </c>
      <c r="K60" s="134">
        <f t="shared" si="1"/>
        <v>0</v>
      </c>
      <c r="L60" s="134">
        <f t="shared" si="1"/>
        <v>0</v>
      </c>
      <c r="M60" s="135">
        <f t="shared" si="1"/>
        <v>3</v>
      </c>
    </row>
    <row r="61" spans="1:13" ht="20.100000000000001" customHeight="1">
      <c r="A61" s="163" t="s">
        <v>181</v>
      </c>
      <c r="B61" s="23">
        <v>50</v>
      </c>
      <c r="C61" s="135">
        <v>25</v>
      </c>
      <c r="D61" s="23">
        <v>5</v>
      </c>
      <c r="E61" s="23">
        <v>4</v>
      </c>
      <c r="F61" s="23"/>
      <c r="G61" s="135"/>
      <c r="H61" s="135"/>
      <c r="I61" s="135"/>
      <c r="J61" s="135">
        <v>1</v>
      </c>
      <c r="K61" s="135"/>
      <c r="L61" s="135"/>
      <c r="M61" s="135">
        <v>1</v>
      </c>
    </row>
    <row r="62" spans="1:13" ht="20.100000000000001" customHeight="1">
      <c r="A62" s="163" t="s">
        <v>182</v>
      </c>
      <c r="B62" s="23">
        <v>5</v>
      </c>
      <c r="C62" s="135">
        <v>1</v>
      </c>
      <c r="D62" s="135">
        <v>0</v>
      </c>
      <c r="E62" s="135"/>
      <c r="F62" s="135"/>
      <c r="G62" s="135"/>
      <c r="H62" s="135"/>
      <c r="I62" s="135"/>
      <c r="J62" s="135"/>
      <c r="K62" s="135"/>
      <c r="L62" s="135"/>
      <c r="M62" s="135"/>
    </row>
    <row r="63" spans="1:13" ht="20.100000000000001" customHeight="1">
      <c r="A63" s="163" t="s">
        <v>183</v>
      </c>
      <c r="B63" s="23">
        <v>0</v>
      </c>
      <c r="C63" s="135"/>
      <c r="D63" s="135">
        <v>0</v>
      </c>
      <c r="E63" s="135"/>
      <c r="F63" s="135"/>
      <c r="G63" s="135"/>
      <c r="H63" s="135"/>
      <c r="I63" s="135"/>
      <c r="J63" s="135"/>
      <c r="K63" s="135"/>
      <c r="L63" s="135"/>
      <c r="M63" s="135"/>
    </row>
    <row r="64" spans="1:13" ht="20.100000000000001" customHeight="1">
      <c r="A64" s="163" t="s">
        <v>184</v>
      </c>
      <c r="B64" s="23">
        <v>12</v>
      </c>
      <c r="C64" s="135">
        <v>5</v>
      </c>
      <c r="D64" s="135">
        <v>1</v>
      </c>
      <c r="E64" s="135">
        <v>1</v>
      </c>
      <c r="F64" s="135"/>
      <c r="G64" s="135"/>
      <c r="H64" s="135"/>
      <c r="I64" s="135"/>
      <c r="J64" s="135"/>
      <c r="K64" s="135"/>
      <c r="L64" s="135"/>
      <c r="M64" s="135"/>
    </row>
    <row r="65" spans="1:16" ht="20.100000000000001" customHeight="1">
      <c r="A65" s="163" t="s">
        <v>185</v>
      </c>
      <c r="B65" s="23">
        <v>53</v>
      </c>
      <c r="C65" s="135">
        <v>20</v>
      </c>
      <c r="D65" s="23">
        <v>7</v>
      </c>
      <c r="E65" s="135">
        <v>5</v>
      </c>
      <c r="F65" s="135">
        <v>1</v>
      </c>
      <c r="G65" s="135">
        <v>1</v>
      </c>
      <c r="H65" s="135"/>
      <c r="I65" s="135"/>
      <c r="J65" s="135"/>
      <c r="K65" s="135"/>
      <c r="L65" s="135"/>
      <c r="M65" s="135">
        <v>1</v>
      </c>
    </row>
    <row r="66" spans="1:16" ht="20.100000000000001" customHeight="1">
      <c r="A66" s="163" t="s">
        <v>186</v>
      </c>
      <c r="B66" s="23">
        <v>8</v>
      </c>
      <c r="C66" s="135">
        <v>2</v>
      </c>
      <c r="D66" s="135">
        <v>1</v>
      </c>
      <c r="E66" s="135"/>
      <c r="F66" s="135"/>
      <c r="G66" s="135"/>
      <c r="H66" s="135"/>
      <c r="I66" s="135">
        <v>1</v>
      </c>
      <c r="J66" s="135"/>
      <c r="K66" s="135"/>
      <c r="L66" s="135"/>
      <c r="M66" s="135"/>
    </row>
    <row r="67" spans="1:16" ht="20.100000000000001" customHeight="1">
      <c r="A67" s="163" t="s">
        <v>187</v>
      </c>
      <c r="B67" s="23">
        <v>26</v>
      </c>
      <c r="C67" s="135">
        <v>7</v>
      </c>
      <c r="D67" s="23">
        <v>0</v>
      </c>
      <c r="E67" s="135"/>
      <c r="F67" s="135"/>
      <c r="G67" s="135"/>
      <c r="H67" s="135"/>
      <c r="I67" s="135"/>
      <c r="J67" s="135"/>
      <c r="K67" s="135"/>
      <c r="L67" s="135"/>
      <c r="M67" s="135"/>
    </row>
    <row r="68" spans="1:16" ht="20.100000000000001" customHeight="1">
      <c r="A68" s="163" t="s">
        <v>188</v>
      </c>
      <c r="B68" s="23">
        <v>17</v>
      </c>
      <c r="C68" s="135">
        <v>5</v>
      </c>
      <c r="D68" s="135">
        <v>3</v>
      </c>
      <c r="E68" s="135">
        <v>2</v>
      </c>
      <c r="F68" s="135">
        <v>1</v>
      </c>
      <c r="G68" s="135"/>
      <c r="H68" s="135"/>
      <c r="I68" s="135"/>
      <c r="J68" s="135">
        <v>0</v>
      </c>
      <c r="K68" s="135"/>
      <c r="L68" s="135"/>
      <c r="M68" s="135">
        <v>0</v>
      </c>
      <c r="P68" s="79"/>
    </row>
    <row r="69" spans="1:16" ht="20.100000000000001" customHeight="1">
      <c r="A69" s="163" t="s">
        <v>189</v>
      </c>
      <c r="B69" s="23">
        <v>13</v>
      </c>
      <c r="C69" s="135">
        <v>4</v>
      </c>
      <c r="D69" s="23">
        <v>0</v>
      </c>
      <c r="E69" s="135"/>
      <c r="F69" s="135"/>
      <c r="G69" s="135"/>
      <c r="H69" s="135"/>
      <c r="I69" s="135"/>
      <c r="J69" s="135"/>
      <c r="K69" s="135"/>
      <c r="L69" s="135"/>
      <c r="M69" s="135"/>
    </row>
    <row r="70" spans="1:16" ht="20.100000000000001" customHeight="1">
      <c r="A70" s="163" t="s">
        <v>190</v>
      </c>
      <c r="B70" s="23">
        <v>3</v>
      </c>
      <c r="C70" s="135">
        <v>3</v>
      </c>
      <c r="D70" s="135">
        <v>0</v>
      </c>
      <c r="E70" s="135"/>
      <c r="F70" s="135"/>
      <c r="G70" s="135"/>
      <c r="H70" s="135"/>
      <c r="I70" s="135"/>
      <c r="J70" s="135"/>
      <c r="K70" s="135"/>
      <c r="L70" s="135"/>
      <c r="M70" s="135"/>
    </row>
    <row r="71" spans="1:16" ht="20.100000000000001" customHeight="1">
      <c r="A71" s="163" t="s">
        <v>191</v>
      </c>
      <c r="B71" s="23">
        <v>4</v>
      </c>
      <c r="C71" s="135">
        <v>1</v>
      </c>
      <c r="D71" s="135">
        <v>0</v>
      </c>
      <c r="E71" s="135"/>
      <c r="F71" s="135"/>
      <c r="G71" s="135"/>
      <c r="H71" s="135"/>
      <c r="I71" s="135"/>
      <c r="J71" s="135"/>
      <c r="K71" s="135"/>
      <c r="L71" s="135"/>
      <c r="M71" s="135"/>
    </row>
    <row r="72" spans="1:16" ht="20.100000000000001" customHeight="1">
      <c r="A72" s="163" t="s">
        <v>192</v>
      </c>
      <c r="B72" s="23">
        <v>13</v>
      </c>
      <c r="C72" s="135">
        <v>7</v>
      </c>
      <c r="D72" s="135">
        <v>1</v>
      </c>
      <c r="E72" s="135">
        <v>1</v>
      </c>
      <c r="F72" s="135"/>
      <c r="G72" s="135"/>
      <c r="H72" s="135"/>
      <c r="I72" s="135"/>
      <c r="J72" s="135"/>
      <c r="K72" s="135"/>
      <c r="L72" s="135"/>
      <c r="M72" s="135"/>
    </row>
    <row r="73" spans="1:16" ht="20.100000000000001" customHeight="1">
      <c r="A73" s="163" t="s">
        <v>193</v>
      </c>
      <c r="B73" s="23">
        <v>9</v>
      </c>
      <c r="C73" s="135">
        <v>4</v>
      </c>
      <c r="D73" s="23">
        <v>0</v>
      </c>
      <c r="E73" s="135"/>
      <c r="F73" s="135"/>
      <c r="G73" s="135"/>
      <c r="H73" s="135"/>
      <c r="I73" s="135"/>
      <c r="J73" s="135"/>
      <c r="K73" s="135"/>
      <c r="L73" s="135"/>
      <c r="M73" s="135"/>
    </row>
    <row r="74" spans="1:16" ht="20.100000000000001" customHeight="1">
      <c r="A74" s="163" t="s">
        <v>194</v>
      </c>
      <c r="B74" s="23">
        <v>28</v>
      </c>
      <c r="C74" s="135">
        <v>10</v>
      </c>
      <c r="D74" s="135">
        <v>1</v>
      </c>
      <c r="E74" s="135"/>
      <c r="F74" s="135"/>
      <c r="G74" s="135"/>
      <c r="H74" s="135"/>
      <c r="I74" s="135">
        <v>1</v>
      </c>
      <c r="J74" s="135"/>
      <c r="K74" s="135"/>
      <c r="L74" s="135"/>
      <c r="M74" s="135"/>
    </row>
    <row r="75" spans="1:16" ht="20.100000000000001" customHeight="1">
      <c r="A75" s="163" t="s">
        <v>195</v>
      </c>
      <c r="B75" s="23">
        <v>9</v>
      </c>
      <c r="C75" s="135">
        <v>7</v>
      </c>
      <c r="D75" s="135">
        <v>0</v>
      </c>
      <c r="E75" s="135"/>
      <c r="F75" s="135"/>
      <c r="G75" s="135"/>
      <c r="H75" s="135"/>
      <c r="I75" s="135"/>
      <c r="J75" s="135"/>
      <c r="K75" s="135"/>
      <c r="L75" s="135"/>
      <c r="M75" s="135"/>
    </row>
    <row r="76" spans="1:16" ht="20.100000000000001" customHeight="1">
      <c r="A76" s="163" t="s">
        <v>196</v>
      </c>
      <c r="B76" s="23">
        <v>6</v>
      </c>
      <c r="C76" s="135">
        <v>5</v>
      </c>
      <c r="D76" s="135">
        <v>0</v>
      </c>
      <c r="E76" s="135"/>
      <c r="F76" s="135"/>
      <c r="G76" s="135"/>
      <c r="H76" s="135"/>
      <c r="I76" s="135"/>
      <c r="J76" s="135"/>
      <c r="K76" s="135"/>
      <c r="L76" s="135"/>
      <c r="M76" s="135"/>
    </row>
    <row r="77" spans="1:16" ht="20.100000000000001" customHeight="1">
      <c r="A77" s="163" t="s">
        <v>197</v>
      </c>
      <c r="B77" s="23">
        <v>10</v>
      </c>
      <c r="C77" s="135">
        <v>4</v>
      </c>
      <c r="D77" s="135">
        <v>1</v>
      </c>
      <c r="E77" s="135"/>
      <c r="F77" s="135"/>
      <c r="G77" s="135"/>
      <c r="H77" s="135"/>
      <c r="I77" s="135">
        <v>1</v>
      </c>
      <c r="J77" s="135"/>
      <c r="K77" s="135"/>
      <c r="L77" s="135"/>
      <c r="M77" s="135"/>
    </row>
    <row r="78" spans="1:16" ht="20.100000000000001" customHeight="1">
      <c r="A78" s="163" t="s">
        <v>198</v>
      </c>
      <c r="B78" s="23">
        <v>12</v>
      </c>
      <c r="C78" s="135">
        <v>4</v>
      </c>
      <c r="D78" s="135">
        <v>0</v>
      </c>
      <c r="E78" s="135"/>
      <c r="F78" s="135"/>
      <c r="G78" s="135"/>
      <c r="H78" s="135"/>
      <c r="I78" s="135"/>
      <c r="J78" s="135"/>
      <c r="K78" s="135"/>
      <c r="L78" s="135"/>
      <c r="M78" s="135"/>
    </row>
    <row r="79" spans="1:16" ht="20.100000000000001" customHeight="1">
      <c r="A79" s="163" t="s">
        <v>199</v>
      </c>
      <c r="B79" s="23">
        <v>15</v>
      </c>
      <c r="C79" s="135">
        <v>3</v>
      </c>
      <c r="D79" s="135">
        <v>1</v>
      </c>
      <c r="E79" s="135">
        <v>1</v>
      </c>
      <c r="F79" s="135"/>
      <c r="G79" s="135"/>
      <c r="H79" s="135"/>
      <c r="I79" s="135"/>
      <c r="J79" s="135"/>
      <c r="K79" s="135"/>
      <c r="L79" s="135"/>
      <c r="M79" s="135"/>
    </row>
    <row r="80" spans="1:16" ht="20.100000000000001" customHeight="1">
      <c r="A80" s="163" t="s">
        <v>200</v>
      </c>
      <c r="B80" s="126">
        <v>53</v>
      </c>
      <c r="C80" s="125">
        <v>24</v>
      </c>
      <c r="D80" s="23">
        <v>7</v>
      </c>
      <c r="E80" s="23">
        <v>5</v>
      </c>
      <c r="F80" s="135">
        <v>1</v>
      </c>
      <c r="G80" s="135"/>
      <c r="H80" s="135">
        <v>1</v>
      </c>
      <c r="I80" s="135"/>
      <c r="J80" s="135"/>
      <c r="K80" s="135"/>
      <c r="L80" s="135"/>
      <c r="M80" s="135"/>
    </row>
    <row r="81" spans="1:29" ht="20.100000000000001" customHeight="1" thickBot="1">
      <c r="A81" s="167" t="s">
        <v>201</v>
      </c>
      <c r="B81" s="126">
        <v>25</v>
      </c>
      <c r="C81" s="125">
        <v>8</v>
      </c>
      <c r="D81" s="135">
        <v>1</v>
      </c>
      <c r="E81" s="135"/>
      <c r="F81" s="135"/>
      <c r="G81" s="135">
        <v>1</v>
      </c>
      <c r="H81" s="135"/>
      <c r="I81" s="135"/>
      <c r="J81" s="135"/>
      <c r="K81" s="135"/>
      <c r="L81" s="135"/>
      <c r="M81" s="135">
        <v>1</v>
      </c>
    </row>
    <row r="82" spans="1:29" s="253" customFormat="1" ht="17.100000000000001" customHeight="1">
      <c r="A82" s="514" t="s">
        <v>227</v>
      </c>
      <c r="B82" s="514"/>
      <c r="C82" s="514"/>
      <c r="D82" s="514"/>
      <c r="E82" s="514"/>
      <c r="F82" s="514"/>
      <c r="G82" s="251"/>
      <c r="H82" s="251"/>
      <c r="I82" s="251"/>
      <c r="J82" s="251"/>
      <c r="K82" s="251"/>
      <c r="L82" s="251"/>
      <c r="M82" s="251"/>
      <c r="N82" s="252"/>
      <c r="O82" s="252"/>
      <c r="P82" s="252"/>
      <c r="Q82" s="252"/>
      <c r="R82" s="252"/>
      <c r="S82" s="252"/>
      <c r="T82" s="252"/>
      <c r="U82" s="252"/>
      <c r="V82" s="252"/>
      <c r="W82" s="252"/>
      <c r="X82" s="252"/>
      <c r="Y82" s="252"/>
      <c r="Z82" s="252"/>
      <c r="AA82" s="252"/>
      <c r="AB82" s="252"/>
      <c r="AC82" s="252"/>
    </row>
    <row r="83" spans="1:29" s="8" customFormat="1" ht="15" customHeight="1">
      <c r="A83" s="515" t="s">
        <v>228</v>
      </c>
      <c r="B83" s="515"/>
      <c r="C83" s="515"/>
      <c r="D83" s="515"/>
      <c r="E83" s="515"/>
      <c r="F83" s="515"/>
      <c r="G83" s="515"/>
      <c r="H83" s="515"/>
      <c r="I83" s="515"/>
      <c r="J83" s="515"/>
      <c r="K83" s="515"/>
      <c r="L83" s="515"/>
      <c r="M83" s="515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</sheetData>
  <mergeCells count="10">
    <mergeCell ref="A82:F82"/>
    <mergeCell ref="A83:M83"/>
    <mergeCell ref="A2:M2"/>
    <mergeCell ref="A3:M3"/>
    <mergeCell ref="A4:F4"/>
    <mergeCell ref="G4:M4"/>
    <mergeCell ref="E5:H5"/>
    <mergeCell ref="I5:L5"/>
    <mergeCell ref="A5:A6"/>
    <mergeCell ref="A8:A9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79" firstPageNumber="163" pageOrder="overThenDown" orientation="portrait" r:id="rId1"/>
  <headerFooter scaleWithDoc="0" alignWithMargins="0"/>
  <ignoredErrors>
    <ignoredError sqref="M60 M3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view="pageBreakPreview" zoomScaleSheetLayoutView="100" workbookViewId="0">
      <selection activeCell="B7" sqref="B7:B8"/>
    </sheetView>
  </sheetViews>
  <sheetFormatPr defaultColWidth="8.88671875" defaultRowHeight="16.5"/>
  <cols>
    <col min="1" max="1" width="9.33203125" style="232" customWidth="1"/>
    <col min="2" max="7" width="11.77734375" style="232" customWidth="1"/>
    <col min="8" max="17" width="5.77734375" style="68" customWidth="1"/>
    <col min="18" max="16384" width="8.88671875" style="68"/>
  </cols>
  <sheetData>
    <row r="1" spans="1:18" ht="12.95" customHeight="1"/>
    <row r="2" spans="1:18" ht="30" customHeight="1">
      <c r="A2" s="527" t="s">
        <v>234</v>
      </c>
      <c r="B2" s="527"/>
      <c r="C2" s="527"/>
      <c r="D2" s="527"/>
      <c r="E2" s="527"/>
      <c r="F2" s="527"/>
      <c r="G2" s="527"/>
      <c r="H2" s="69"/>
    </row>
    <row r="3" spans="1:18" s="20" customFormat="1" ht="24.95" customHeight="1">
      <c r="A3" s="528" t="s">
        <v>88</v>
      </c>
      <c r="B3" s="528"/>
      <c r="C3" s="528"/>
      <c r="D3" s="528"/>
      <c r="E3" s="528"/>
      <c r="F3" s="528"/>
      <c r="G3" s="528"/>
      <c r="H3" s="70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8" customFormat="1" ht="18" customHeight="1" thickBot="1">
      <c r="A4" s="529" t="s">
        <v>235</v>
      </c>
      <c r="B4" s="529"/>
      <c r="C4" s="529"/>
      <c r="D4" s="529"/>
      <c r="E4" s="529"/>
      <c r="F4" s="507" t="s">
        <v>66</v>
      </c>
      <c r="G4" s="507"/>
      <c r="H4" s="7"/>
      <c r="I4" s="7"/>
      <c r="J4" s="7"/>
      <c r="K4" s="7"/>
      <c r="L4" s="7"/>
      <c r="M4" s="7"/>
      <c r="N4" s="7"/>
      <c r="O4" s="7"/>
      <c r="P4" s="7"/>
      <c r="R4" s="13"/>
    </row>
    <row r="5" spans="1:18" ht="24.95" customHeight="1">
      <c r="A5" s="531" t="s">
        <v>236</v>
      </c>
      <c r="B5" s="539" t="s">
        <v>237</v>
      </c>
      <c r="C5" s="539" t="s">
        <v>238</v>
      </c>
      <c r="D5" s="530" t="s">
        <v>243</v>
      </c>
      <c r="E5" s="531"/>
      <c r="F5" s="532" t="s">
        <v>239</v>
      </c>
      <c r="G5" s="533"/>
      <c r="H5" s="12"/>
      <c r="I5" s="71"/>
      <c r="J5" s="71"/>
      <c r="K5" s="71"/>
      <c r="L5" s="71"/>
      <c r="M5" s="71"/>
      <c r="N5" s="71"/>
      <c r="O5" s="12"/>
      <c r="P5" s="12"/>
      <c r="Q5" s="12"/>
    </row>
    <row r="6" spans="1:18" ht="18.75" customHeight="1">
      <c r="A6" s="537"/>
      <c r="B6" s="540"/>
      <c r="C6" s="540"/>
      <c r="D6" s="534" t="s">
        <v>89</v>
      </c>
      <c r="E6" s="535"/>
      <c r="F6" s="534" t="s">
        <v>90</v>
      </c>
      <c r="G6" s="536"/>
      <c r="H6" s="71"/>
      <c r="I6" s="71"/>
      <c r="J6" s="71"/>
      <c r="K6" s="71"/>
      <c r="L6" s="71"/>
      <c r="M6" s="71"/>
      <c r="N6" s="71"/>
      <c r="O6" s="12"/>
      <c r="P6" s="12"/>
      <c r="Q6" s="12"/>
    </row>
    <row r="7" spans="1:18" ht="18.75" customHeight="1">
      <c r="A7" s="537" t="s">
        <v>123</v>
      </c>
      <c r="B7" s="541" t="s">
        <v>91</v>
      </c>
      <c r="C7" s="541" t="s">
        <v>92</v>
      </c>
      <c r="D7" s="72" t="s">
        <v>240</v>
      </c>
      <c r="E7" s="72" t="s">
        <v>241</v>
      </c>
      <c r="F7" s="72" t="s">
        <v>240</v>
      </c>
      <c r="G7" s="317" t="s">
        <v>241</v>
      </c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8" ht="18.75" customHeight="1" thickBot="1">
      <c r="A8" s="538"/>
      <c r="B8" s="542"/>
      <c r="C8" s="542"/>
      <c r="D8" s="318" t="s">
        <v>67</v>
      </c>
      <c r="E8" s="318" t="s">
        <v>94</v>
      </c>
      <c r="F8" s="318" t="s">
        <v>93</v>
      </c>
      <c r="G8" s="319" t="s">
        <v>94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8" ht="93.95" hidden="1" customHeight="1">
      <c r="A9" s="26">
        <v>2016</v>
      </c>
      <c r="B9" s="169">
        <v>15.6</v>
      </c>
      <c r="C9" s="73">
        <v>15.3</v>
      </c>
      <c r="D9" s="74">
        <v>1.9</v>
      </c>
      <c r="E9" s="74">
        <v>1.9</v>
      </c>
      <c r="F9" s="74">
        <v>13.7</v>
      </c>
      <c r="G9" s="74">
        <v>13.4</v>
      </c>
    </row>
    <row r="10" spans="1:18" ht="30" hidden="1" customHeight="1">
      <c r="A10" s="26">
        <v>2017</v>
      </c>
      <c r="B10" s="169">
        <v>11.3</v>
      </c>
      <c r="C10" s="73">
        <v>11.3</v>
      </c>
      <c r="D10" s="74">
        <v>0.1</v>
      </c>
      <c r="E10" s="74">
        <v>0.1</v>
      </c>
      <c r="F10" s="74">
        <v>11.2</v>
      </c>
      <c r="G10" s="74">
        <v>11.2</v>
      </c>
    </row>
    <row r="11" spans="1:18" ht="30" hidden="1" customHeight="1">
      <c r="A11" s="26">
        <v>2018</v>
      </c>
      <c r="B11" s="169">
        <v>3.3</v>
      </c>
      <c r="C11" s="73">
        <v>3.3</v>
      </c>
      <c r="D11" s="74">
        <v>0.9</v>
      </c>
      <c r="E11" s="74">
        <v>0.9</v>
      </c>
      <c r="F11" s="74">
        <v>2.4</v>
      </c>
      <c r="G11" s="74">
        <v>2.4</v>
      </c>
    </row>
    <row r="12" spans="1:18" ht="30" customHeight="1">
      <c r="A12" s="26">
        <v>2019</v>
      </c>
      <c r="B12" s="169">
        <v>1.1000000000000001</v>
      </c>
      <c r="C12" s="73">
        <v>1.1000000000000001</v>
      </c>
      <c r="D12" s="74">
        <v>0</v>
      </c>
      <c r="E12" s="74">
        <v>0</v>
      </c>
      <c r="F12" s="74">
        <v>1.1000000000000001</v>
      </c>
      <c r="G12" s="74">
        <v>1.1000000000000001</v>
      </c>
    </row>
    <row r="13" spans="1:18" ht="30" customHeight="1">
      <c r="A13" s="26">
        <v>2020</v>
      </c>
      <c r="B13" s="169">
        <f>D13+F13</f>
        <v>17.399999999999999</v>
      </c>
      <c r="C13" s="73">
        <f>E13+G13</f>
        <v>17.399999999999999</v>
      </c>
      <c r="D13" s="74">
        <v>6.1</v>
      </c>
      <c r="E13" s="74">
        <v>6.1</v>
      </c>
      <c r="F13" s="74">
        <v>11.3</v>
      </c>
      <c r="G13" s="74">
        <v>11.3</v>
      </c>
    </row>
    <row r="14" spans="1:18" ht="30" customHeight="1">
      <c r="A14" s="26">
        <v>2021</v>
      </c>
      <c r="B14" s="169">
        <v>15.7</v>
      </c>
      <c r="C14" s="73">
        <v>15.7</v>
      </c>
      <c r="D14" s="74">
        <v>6.3</v>
      </c>
      <c r="E14" s="74">
        <v>6.3</v>
      </c>
      <c r="F14" s="74">
        <v>9.4</v>
      </c>
      <c r="G14" s="74">
        <v>9.4</v>
      </c>
    </row>
    <row r="15" spans="1:18" ht="30" customHeight="1">
      <c r="A15" s="26">
        <v>2022</v>
      </c>
      <c r="B15" s="169">
        <v>8</v>
      </c>
      <c r="C15" s="73">
        <v>8</v>
      </c>
      <c r="D15" s="74">
        <v>7.3</v>
      </c>
      <c r="E15" s="74">
        <v>7.3</v>
      </c>
      <c r="F15" s="74">
        <v>0.7</v>
      </c>
      <c r="G15" s="74">
        <v>0.7</v>
      </c>
    </row>
    <row r="16" spans="1:18" ht="30" customHeight="1">
      <c r="A16" s="26">
        <v>2023</v>
      </c>
      <c r="B16" s="169">
        <v>6.4</v>
      </c>
      <c r="C16" s="73">
        <v>6.4</v>
      </c>
      <c r="D16" s="74">
        <v>6.4</v>
      </c>
      <c r="E16" s="74">
        <v>6.4</v>
      </c>
      <c r="F16" s="74">
        <v>0</v>
      </c>
      <c r="G16" s="74">
        <v>0</v>
      </c>
    </row>
    <row r="17" spans="1:7" ht="30" customHeight="1" thickBot="1">
      <c r="A17" s="45">
        <v>2024</v>
      </c>
      <c r="B17" s="175">
        <v>7.1999999999999993</v>
      </c>
      <c r="C17" s="176">
        <v>7.1999999999999993</v>
      </c>
      <c r="D17" s="176">
        <v>6.1</v>
      </c>
      <c r="E17" s="176">
        <v>6.1</v>
      </c>
      <c r="F17" s="176">
        <v>1.1000000000000001</v>
      </c>
      <c r="G17" s="176">
        <v>1.1000000000000001</v>
      </c>
    </row>
    <row r="18" spans="1:7" s="259" customFormat="1" ht="17.100000000000001" customHeight="1">
      <c r="A18" s="503" t="s">
        <v>242</v>
      </c>
      <c r="B18" s="503"/>
      <c r="C18" s="503"/>
      <c r="D18" s="503"/>
      <c r="E18" s="503"/>
      <c r="F18" s="503"/>
      <c r="G18" s="258"/>
    </row>
  </sheetData>
  <mergeCells count="15">
    <mergeCell ref="A18:F18"/>
    <mergeCell ref="A2:G2"/>
    <mergeCell ref="A3:G3"/>
    <mergeCell ref="A4:E4"/>
    <mergeCell ref="F4:G4"/>
    <mergeCell ref="D5:E5"/>
    <mergeCell ref="F5:G5"/>
    <mergeCell ref="D6:E6"/>
    <mergeCell ref="F6:G6"/>
    <mergeCell ref="A5:A6"/>
    <mergeCell ref="A7:A8"/>
    <mergeCell ref="B5:B6"/>
    <mergeCell ref="C5:C6"/>
    <mergeCell ref="B7:B8"/>
    <mergeCell ref="C7:C8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63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SheetLayoutView="100" workbookViewId="0">
      <selection activeCell="A58" sqref="A58:G58"/>
    </sheetView>
  </sheetViews>
  <sheetFormatPr defaultColWidth="8.88671875" defaultRowHeight="16.5"/>
  <cols>
    <col min="1" max="1" width="9.77734375" style="232" customWidth="1"/>
    <col min="2" max="7" width="11.77734375" style="232" customWidth="1"/>
    <col min="8" max="16384" width="8.88671875" style="1"/>
  </cols>
  <sheetData>
    <row r="1" spans="1:9" ht="12.95" customHeight="1">
      <c r="A1" s="53"/>
      <c r="B1" s="53"/>
      <c r="C1" s="53"/>
      <c r="D1" s="53"/>
      <c r="E1" s="53"/>
      <c r="F1" s="53"/>
      <c r="G1" s="53"/>
    </row>
    <row r="2" spans="1:9" s="14" customFormat="1" ht="30" customHeight="1">
      <c r="A2" s="543" t="s">
        <v>244</v>
      </c>
      <c r="B2" s="544"/>
      <c r="C2" s="544"/>
      <c r="D2" s="544"/>
      <c r="E2" s="544"/>
      <c r="F2" s="544"/>
      <c r="G2" s="544"/>
    </row>
    <row r="3" spans="1:9" s="14" customFormat="1" ht="30" customHeight="1">
      <c r="A3" s="547" t="s">
        <v>13</v>
      </c>
      <c r="B3" s="547"/>
      <c r="C3" s="547"/>
      <c r="D3" s="547"/>
      <c r="E3" s="547"/>
      <c r="F3" s="547"/>
      <c r="G3" s="547"/>
    </row>
    <row r="4" spans="1:9" s="14" customFormat="1" ht="24" customHeight="1" thickBot="1">
      <c r="A4" s="260" t="s">
        <v>245</v>
      </c>
      <c r="B4" s="106"/>
      <c r="C4" s="106"/>
      <c r="D4" s="106"/>
      <c r="E4" s="106"/>
      <c r="F4" s="106"/>
      <c r="G4" s="107" t="s">
        <v>126</v>
      </c>
    </row>
    <row r="5" spans="1:9" s="3" customFormat="1" ht="24.95" customHeight="1">
      <c r="A5" s="548" t="s">
        <v>148</v>
      </c>
      <c r="B5" s="261" t="s">
        <v>246</v>
      </c>
      <c r="C5" s="50" t="s">
        <v>247</v>
      </c>
      <c r="D5" s="261" t="s">
        <v>248</v>
      </c>
      <c r="E5" s="261" t="s">
        <v>249</v>
      </c>
      <c r="F5" s="261" t="s">
        <v>249</v>
      </c>
      <c r="G5" s="50" t="s">
        <v>250</v>
      </c>
    </row>
    <row r="6" spans="1:9" s="3" customFormat="1" ht="18.75" customHeight="1">
      <c r="A6" s="549"/>
      <c r="B6" s="267" t="s">
        <v>251</v>
      </c>
      <c r="C6" s="268" t="s">
        <v>20</v>
      </c>
      <c r="D6" s="267" t="s">
        <v>252</v>
      </c>
      <c r="E6" s="267" t="s">
        <v>21</v>
      </c>
      <c r="F6" s="267" t="s">
        <v>22</v>
      </c>
      <c r="G6" s="268" t="s">
        <v>33</v>
      </c>
    </row>
    <row r="7" spans="1:9" s="3" customFormat="1" ht="18.75" customHeight="1">
      <c r="A7" s="549" t="s">
        <v>253</v>
      </c>
      <c r="B7" s="265" t="s">
        <v>56</v>
      </c>
      <c r="C7" s="266" t="s">
        <v>54</v>
      </c>
      <c r="D7" s="265" t="s">
        <v>55</v>
      </c>
      <c r="E7" s="265" t="s">
        <v>14</v>
      </c>
      <c r="F7" s="265" t="s">
        <v>15</v>
      </c>
      <c r="G7" s="266" t="s">
        <v>57</v>
      </c>
    </row>
    <row r="8" spans="1:9" s="3" customFormat="1" ht="18.75" customHeight="1" thickBot="1">
      <c r="A8" s="550"/>
      <c r="B8" s="320" t="s">
        <v>17</v>
      </c>
      <c r="C8" s="321" t="s">
        <v>18</v>
      </c>
      <c r="D8" s="320" t="s">
        <v>16</v>
      </c>
      <c r="E8" s="320" t="s">
        <v>269</v>
      </c>
      <c r="F8" s="320" t="s">
        <v>269</v>
      </c>
      <c r="G8" s="321" t="s">
        <v>19</v>
      </c>
    </row>
    <row r="9" spans="1:9" ht="29.1" hidden="1" customHeight="1">
      <c r="A9" s="28">
        <v>2015</v>
      </c>
      <c r="B9" s="30">
        <v>4.0000000000000001E-3</v>
      </c>
      <c r="C9" s="38">
        <v>0.5</v>
      </c>
      <c r="D9" s="30">
        <v>1.7999999999999999E-2</v>
      </c>
      <c r="E9" s="39">
        <v>48</v>
      </c>
      <c r="F9" s="39">
        <v>20</v>
      </c>
      <c r="G9" s="30">
        <v>2.9000000000000001E-2</v>
      </c>
    </row>
    <row r="10" spans="1:9" ht="29.1" hidden="1" customHeight="1">
      <c r="A10" s="28">
        <v>2016</v>
      </c>
      <c r="B10" s="30">
        <v>3.0000000000000001E-3</v>
      </c>
      <c r="C10" s="38">
        <v>0.5</v>
      </c>
      <c r="D10" s="30">
        <v>1.4E-2</v>
      </c>
      <c r="E10" s="39">
        <v>47</v>
      </c>
      <c r="F10" s="39">
        <v>27</v>
      </c>
      <c r="G10" s="30">
        <v>0.03</v>
      </c>
    </row>
    <row r="11" spans="1:9" ht="29.1" hidden="1" customHeight="1">
      <c r="A11" s="28">
        <v>2017</v>
      </c>
      <c r="B11" s="30">
        <v>3.0000000000000001E-3</v>
      </c>
      <c r="C11" s="38">
        <v>0.4</v>
      </c>
      <c r="D11" s="30">
        <v>1.2E-2</v>
      </c>
      <c r="E11" s="40">
        <v>44</v>
      </c>
      <c r="F11" s="64">
        <v>25</v>
      </c>
      <c r="G11" s="30">
        <v>3.4000000000000002E-2</v>
      </c>
    </row>
    <row r="12" spans="1:9" ht="29.1" hidden="1" customHeight="1">
      <c r="A12" s="28">
        <v>2018</v>
      </c>
      <c r="B12" s="30">
        <v>3.166666666666667E-3</v>
      </c>
      <c r="C12" s="38">
        <v>0.3</v>
      </c>
      <c r="D12" s="30">
        <v>1.3416666666666665E-2</v>
      </c>
      <c r="E12" s="40">
        <v>36</v>
      </c>
      <c r="F12" s="64">
        <v>19.5</v>
      </c>
      <c r="G12" s="30">
        <v>3.3583333333333347E-2</v>
      </c>
    </row>
    <row r="13" spans="1:9" ht="29.1" customHeight="1">
      <c r="A13" s="28">
        <v>2019</v>
      </c>
      <c r="B13" s="30">
        <v>2.0000000000000005E-3</v>
      </c>
      <c r="C13" s="38">
        <v>0.3</v>
      </c>
      <c r="D13" s="30">
        <v>1.2E-2</v>
      </c>
      <c r="E13" s="40">
        <v>36</v>
      </c>
      <c r="F13" s="64">
        <v>18</v>
      </c>
      <c r="G13" s="30">
        <v>3.7999999999999999E-2</v>
      </c>
    </row>
    <row r="14" spans="1:9" ht="29.1" customHeight="1">
      <c r="A14" s="28">
        <v>2020</v>
      </c>
      <c r="B14" s="30">
        <v>2E-3</v>
      </c>
      <c r="C14" s="38">
        <v>0.4</v>
      </c>
      <c r="D14" s="30">
        <v>1.2E-2</v>
      </c>
      <c r="E14" s="81">
        <v>31</v>
      </c>
      <c r="F14" s="67">
        <v>14</v>
      </c>
      <c r="G14" s="30">
        <v>3.5999999999999997E-2</v>
      </c>
    </row>
    <row r="15" spans="1:9" ht="29.1" customHeight="1">
      <c r="A15" s="28">
        <v>2021</v>
      </c>
      <c r="B15" s="30">
        <v>2.5833333333333333E-3</v>
      </c>
      <c r="C15" s="38">
        <v>0.32499999999999996</v>
      </c>
      <c r="D15" s="30">
        <v>1.1333333333333329E-2</v>
      </c>
      <c r="E15" s="39">
        <v>32</v>
      </c>
      <c r="F15" s="38">
        <v>11.25</v>
      </c>
      <c r="G15" s="30">
        <v>3.6083333333333349E-2</v>
      </c>
      <c r="I15" s="104"/>
    </row>
    <row r="16" spans="1:9" ht="29.1" customHeight="1">
      <c r="A16" s="28">
        <v>2022</v>
      </c>
      <c r="B16" s="30">
        <v>2.4166666666666672E-3</v>
      </c>
      <c r="C16" s="38">
        <v>0.3</v>
      </c>
      <c r="D16" s="30">
        <v>1.0166666666666666E-2</v>
      </c>
      <c r="E16" s="39">
        <v>27.166666666666668</v>
      </c>
      <c r="F16" s="38">
        <v>13.833333333333334</v>
      </c>
      <c r="G16" s="30">
        <v>3.6333333333333349E-2</v>
      </c>
      <c r="I16" s="41"/>
    </row>
    <row r="17" spans="1:10" ht="29.1" hidden="1" customHeight="1">
      <c r="A17" s="28" t="s">
        <v>254</v>
      </c>
      <c r="B17" s="136">
        <v>4.0000000000000001E-3</v>
      </c>
      <c r="C17" s="137">
        <v>0.4</v>
      </c>
      <c r="D17" s="136">
        <v>1.6E-2</v>
      </c>
      <c r="E17" s="164">
        <v>29</v>
      </c>
      <c r="F17" s="138">
        <v>15</v>
      </c>
      <c r="G17" s="136">
        <v>0.03</v>
      </c>
      <c r="J17" s="2"/>
    </row>
    <row r="18" spans="1:10" ht="29.1" hidden="1" customHeight="1">
      <c r="A18" s="28" t="s">
        <v>255</v>
      </c>
      <c r="B18" s="136">
        <v>3.0000000000000001E-3</v>
      </c>
      <c r="C18" s="139">
        <v>0.4</v>
      </c>
      <c r="D18" s="136">
        <v>1.2E-2</v>
      </c>
      <c r="E18" s="164">
        <v>27</v>
      </c>
      <c r="F18" s="138">
        <v>16</v>
      </c>
      <c r="G18" s="136">
        <v>4.1000000000000002E-2</v>
      </c>
    </row>
    <row r="19" spans="1:10" ht="29.1" hidden="1" customHeight="1">
      <c r="A19" s="28" t="s">
        <v>256</v>
      </c>
      <c r="B19" s="136">
        <v>3.0000000000000001E-3</v>
      </c>
      <c r="C19" s="137">
        <v>0.3</v>
      </c>
      <c r="D19" s="136">
        <v>1.0999999999999999E-2</v>
      </c>
      <c r="E19" s="164">
        <v>42</v>
      </c>
      <c r="F19" s="138">
        <v>19</v>
      </c>
      <c r="G19" s="136">
        <v>4.4999999999999998E-2</v>
      </c>
    </row>
    <row r="20" spans="1:10" ht="29.1" hidden="1" customHeight="1">
      <c r="A20" s="28" t="s">
        <v>257</v>
      </c>
      <c r="B20" s="136">
        <v>2E-3</v>
      </c>
      <c r="C20" s="137">
        <v>0.2</v>
      </c>
      <c r="D20" s="140">
        <v>8.9999999999999993E-3</v>
      </c>
      <c r="E20" s="164">
        <v>39</v>
      </c>
      <c r="F20" s="138">
        <v>15</v>
      </c>
      <c r="G20" s="136">
        <v>5.1999999999999998E-2</v>
      </c>
    </row>
    <row r="21" spans="1:10" ht="29.1" hidden="1" customHeight="1">
      <c r="A21" s="28" t="s">
        <v>258</v>
      </c>
      <c r="B21" s="136">
        <v>2E-3</v>
      </c>
      <c r="C21" s="137">
        <v>0.2</v>
      </c>
      <c r="D21" s="136">
        <v>8.9999999999999993E-3</v>
      </c>
      <c r="E21" s="164">
        <v>30</v>
      </c>
      <c r="F21" s="138">
        <v>14</v>
      </c>
      <c r="G21" s="136">
        <v>5.8000000000000003E-2</v>
      </c>
    </row>
    <row r="22" spans="1:10" ht="29.1" hidden="1" customHeight="1">
      <c r="A22" s="28" t="s">
        <v>259</v>
      </c>
      <c r="B22" s="136">
        <v>2E-3</v>
      </c>
      <c r="C22" s="137">
        <v>0.2</v>
      </c>
      <c r="D22" s="136">
        <v>8.0000000000000002E-3</v>
      </c>
      <c r="E22" s="164">
        <v>21</v>
      </c>
      <c r="F22" s="138">
        <v>9</v>
      </c>
      <c r="G22" s="136">
        <v>0.04</v>
      </c>
    </row>
    <row r="23" spans="1:10" ht="29.1" hidden="1" customHeight="1">
      <c r="A23" s="28" t="s">
        <v>260</v>
      </c>
      <c r="B23" s="136">
        <v>2E-3</v>
      </c>
      <c r="C23" s="137">
        <v>0.2</v>
      </c>
      <c r="D23" s="136">
        <v>7.0000000000000001E-3</v>
      </c>
      <c r="E23" s="83">
        <v>16</v>
      </c>
      <c r="F23" s="138">
        <v>7</v>
      </c>
      <c r="G23" s="136">
        <v>2.9000000000000001E-2</v>
      </c>
    </row>
    <row r="24" spans="1:10" ht="29.1" hidden="1" customHeight="1">
      <c r="A24" s="28" t="s">
        <v>261</v>
      </c>
      <c r="B24" s="136">
        <v>2E-3</v>
      </c>
      <c r="C24" s="138">
        <v>0.2</v>
      </c>
      <c r="D24" s="136">
        <v>8.9999999999999993E-3</v>
      </c>
      <c r="E24" s="164">
        <v>17</v>
      </c>
      <c r="F24" s="138">
        <v>11</v>
      </c>
      <c r="G24" s="136">
        <v>2.8000000000000001E-2</v>
      </c>
    </row>
    <row r="25" spans="1:10" ht="29.1" hidden="1" customHeight="1">
      <c r="A25" s="28" t="s">
        <v>262</v>
      </c>
      <c r="B25" s="136">
        <v>2E-3</v>
      </c>
      <c r="C25" s="138">
        <v>0.3</v>
      </c>
      <c r="D25" s="136">
        <v>8.0000000000000002E-3</v>
      </c>
      <c r="E25" s="164">
        <v>18</v>
      </c>
      <c r="F25" s="138">
        <v>10</v>
      </c>
      <c r="G25" s="136">
        <v>2.7E-2</v>
      </c>
    </row>
    <row r="26" spans="1:10" ht="29.1" hidden="1" customHeight="1">
      <c r="A26" s="28" t="s">
        <v>263</v>
      </c>
      <c r="B26" s="136">
        <v>2E-3</v>
      </c>
      <c r="C26" s="137">
        <v>0.3</v>
      </c>
      <c r="D26" s="141">
        <v>1.2E-2</v>
      </c>
      <c r="E26" s="164">
        <v>22</v>
      </c>
      <c r="F26" s="138">
        <v>14</v>
      </c>
      <c r="G26" s="136">
        <v>2.1000000000000001E-2</v>
      </c>
    </row>
    <row r="27" spans="1:10" ht="29.1" hidden="1" customHeight="1">
      <c r="A27" s="28" t="s">
        <v>264</v>
      </c>
      <c r="B27" s="140">
        <v>2E-3</v>
      </c>
      <c r="C27" s="139">
        <v>0.4</v>
      </c>
      <c r="D27" s="142">
        <v>1.0999999999999999E-2</v>
      </c>
      <c r="E27" s="83">
        <v>34</v>
      </c>
      <c r="F27" s="143">
        <v>19</v>
      </c>
      <c r="G27" s="140">
        <v>3.3000000000000002E-2</v>
      </c>
    </row>
    <row r="28" spans="1:10" ht="29.1" hidden="1" customHeight="1" thickBot="1">
      <c r="A28" s="262" t="s">
        <v>265</v>
      </c>
      <c r="B28" s="144">
        <v>3.0000000000000001E-3</v>
      </c>
      <c r="C28" s="145">
        <v>0.5</v>
      </c>
      <c r="D28" s="144">
        <v>0.01</v>
      </c>
      <c r="E28" s="165">
        <v>31</v>
      </c>
      <c r="F28" s="146">
        <v>17</v>
      </c>
      <c r="G28" s="144">
        <v>3.2000000000000001E-2</v>
      </c>
    </row>
    <row r="29" spans="1:10" s="2" customFormat="1" ht="29.1" customHeight="1">
      <c r="A29" s="28">
        <v>2023</v>
      </c>
      <c r="B29" s="30">
        <f>AVERAGE(B30:B41)</f>
        <v>2.0833333333333333E-3</v>
      </c>
      <c r="C29" s="38">
        <f t="shared" ref="C29:F29" si="0">AVERAGE(C30:C41)</f>
        <v>0.37000000000000005</v>
      </c>
      <c r="D29" s="30">
        <f t="shared" si="0"/>
        <v>8.4500000000000009E-3</v>
      </c>
      <c r="E29" s="39">
        <f t="shared" si="0"/>
        <v>30.25</v>
      </c>
      <c r="F29" s="38">
        <f t="shared" si="0"/>
        <v>13.25</v>
      </c>
      <c r="G29" s="30">
        <f>AVERAGE(G30:G41)</f>
        <v>3.7916666666666668E-2</v>
      </c>
      <c r="I29" s="30"/>
    </row>
    <row r="30" spans="1:10" ht="29.1" hidden="1" customHeight="1">
      <c r="A30" s="28" t="s">
        <v>254</v>
      </c>
      <c r="B30" s="187">
        <v>2.7000000000000001E-3</v>
      </c>
      <c r="C30" s="177">
        <v>0.45</v>
      </c>
      <c r="D30" s="187">
        <v>1.06E-2</v>
      </c>
      <c r="E30" s="178">
        <v>30</v>
      </c>
      <c r="F30" s="179">
        <v>14</v>
      </c>
      <c r="G30" s="187">
        <v>3.3799999999999997E-2</v>
      </c>
      <c r="J30" s="2"/>
    </row>
    <row r="31" spans="1:10" ht="29.1" hidden="1" customHeight="1">
      <c r="A31" s="28" t="s">
        <v>255</v>
      </c>
      <c r="B31" s="187">
        <v>3.0999999999999999E-3</v>
      </c>
      <c r="C31" s="180">
        <v>0.5</v>
      </c>
      <c r="D31" s="187">
        <v>1.2999999999999999E-2</v>
      </c>
      <c r="E31" s="178">
        <v>33</v>
      </c>
      <c r="F31" s="179">
        <v>18</v>
      </c>
      <c r="G31" s="187">
        <v>3.61E-2</v>
      </c>
    </row>
    <row r="32" spans="1:10" ht="29.1" hidden="1" customHeight="1">
      <c r="A32" s="28" t="s">
        <v>256</v>
      </c>
      <c r="B32" s="187">
        <v>2.5000000000000001E-3</v>
      </c>
      <c r="C32" s="177">
        <v>0.46</v>
      </c>
      <c r="D32" s="187">
        <v>1.04E-2</v>
      </c>
      <c r="E32" s="178">
        <v>54</v>
      </c>
      <c r="F32" s="179">
        <v>19</v>
      </c>
      <c r="G32" s="187">
        <v>4.4499999999999998E-2</v>
      </c>
    </row>
    <row r="33" spans="1:10" ht="29.1" hidden="1" customHeight="1">
      <c r="A33" s="28" t="s">
        <v>257</v>
      </c>
      <c r="B33" s="187">
        <v>1.9E-3</v>
      </c>
      <c r="C33" s="177">
        <v>0.39</v>
      </c>
      <c r="D33" s="188">
        <v>8.6E-3</v>
      </c>
      <c r="E33" s="178">
        <v>71</v>
      </c>
      <c r="F33" s="179">
        <v>20</v>
      </c>
      <c r="G33" s="187">
        <v>4.3999999999999997E-2</v>
      </c>
    </row>
    <row r="34" spans="1:10" ht="29.1" hidden="1" customHeight="1">
      <c r="A34" s="28" t="s">
        <v>258</v>
      </c>
      <c r="B34" s="187">
        <v>1.8E-3</v>
      </c>
      <c r="C34" s="177">
        <v>0.32</v>
      </c>
      <c r="D34" s="187">
        <v>8.5000000000000006E-3</v>
      </c>
      <c r="E34" s="178">
        <v>35</v>
      </c>
      <c r="F34" s="179">
        <v>14</v>
      </c>
      <c r="G34" s="187">
        <v>4.5900000000000003E-2</v>
      </c>
    </row>
    <row r="35" spans="1:10" ht="29.1" hidden="1" customHeight="1">
      <c r="A35" s="28" t="s">
        <v>259</v>
      </c>
      <c r="B35" s="187">
        <v>1.2999999999999999E-3</v>
      </c>
      <c r="C35" s="177">
        <v>0.26</v>
      </c>
      <c r="D35" s="187">
        <v>6.7000000000000002E-3</v>
      </c>
      <c r="E35" s="178">
        <v>20</v>
      </c>
      <c r="F35" s="179">
        <v>9</v>
      </c>
      <c r="G35" s="187">
        <v>4.5900000000000003E-2</v>
      </c>
    </row>
    <row r="36" spans="1:10" ht="29.1" hidden="1" customHeight="1">
      <c r="A36" s="28" t="s">
        <v>260</v>
      </c>
      <c r="B36" s="187">
        <v>1.6000000000000001E-3</v>
      </c>
      <c r="C36" s="177">
        <v>0.26</v>
      </c>
      <c r="D36" s="187">
        <v>7.9000000000000008E-3</v>
      </c>
      <c r="E36" s="181">
        <v>23</v>
      </c>
      <c r="F36" s="179">
        <v>12</v>
      </c>
      <c r="G36" s="187">
        <v>3.5099999999999999E-2</v>
      </c>
    </row>
    <row r="37" spans="1:10" ht="29.1" hidden="1" customHeight="1">
      <c r="A37" s="28" t="s">
        <v>261</v>
      </c>
      <c r="B37" s="187">
        <v>1.8E-3</v>
      </c>
      <c r="C37" s="182">
        <v>0.24</v>
      </c>
      <c r="D37" s="187">
        <v>5.8999999999999999E-3</v>
      </c>
      <c r="E37" s="178">
        <v>16</v>
      </c>
      <c r="F37" s="179">
        <v>8</v>
      </c>
      <c r="G37" s="187">
        <v>2.93E-2</v>
      </c>
    </row>
    <row r="38" spans="1:10" ht="29.1" hidden="1" customHeight="1">
      <c r="A38" s="28" t="s">
        <v>262</v>
      </c>
      <c r="B38" s="187">
        <v>1.6999999999999999E-3</v>
      </c>
      <c r="C38" s="182">
        <v>0.28000000000000003</v>
      </c>
      <c r="D38" s="187">
        <v>5.4999999999999997E-3</v>
      </c>
      <c r="E38" s="178">
        <v>15</v>
      </c>
      <c r="F38" s="179">
        <v>8</v>
      </c>
      <c r="G38" s="187">
        <v>3.1199999999999999E-2</v>
      </c>
    </row>
    <row r="39" spans="1:10" ht="29.1" hidden="1" customHeight="1">
      <c r="A39" s="28" t="s">
        <v>263</v>
      </c>
      <c r="B39" s="187">
        <v>1.6999999999999999E-3</v>
      </c>
      <c r="C39" s="177">
        <v>0.4</v>
      </c>
      <c r="D39" s="190">
        <v>7.1000000000000004E-3</v>
      </c>
      <c r="E39" s="178">
        <v>21</v>
      </c>
      <c r="F39" s="179">
        <v>11</v>
      </c>
      <c r="G39" s="187">
        <v>3.8600000000000002E-2</v>
      </c>
    </row>
    <row r="40" spans="1:10" ht="29.1" hidden="1" customHeight="1">
      <c r="A40" s="28" t="s">
        <v>264</v>
      </c>
      <c r="B40" s="188">
        <v>2.2000000000000001E-3</v>
      </c>
      <c r="C40" s="180">
        <v>0.42</v>
      </c>
      <c r="D40" s="191">
        <v>7.7999999999999996E-3</v>
      </c>
      <c r="E40" s="181">
        <v>20</v>
      </c>
      <c r="F40" s="183">
        <v>12</v>
      </c>
      <c r="G40" s="188">
        <v>3.6299999999999999E-2</v>
      </c>
    </row>
    <row r="41" spans="1:10" ht="29.1" hidden="1" customHeight="1" thickBot="1">
      <c r="A41" s="262" t="s">
        <v>265</v>
      </c>
      <c r="B41" s="189">
        <v>2.7000000000000001E-3</v>
      </c>
      <c r="C41" s="184">
        <v>0.46</v>
      </c>
      <c r="D41" s="189">
        <v>9.4000000000000004E-3</v>
      </c>
      <c r="E41" s="185">
        <v>25</v>
      </c>
      <c r="F41" s="186">
        <v>14</v>
      </c>
      <c r="G41" s="189">
        <v>3.4299999999999997E-2</v>
      </c>
    </row>
    <row r="42" spans="1:10" ht="29.1" customHeight="1">
      <c r="A42" s="29">
        <v>2024</v>
      </c>
      <c r="B42" s="41">
        <f>AVERAGE(B43:B54)</f>
        <v>1.75E-3</v>
      </c>
      <c r="C42" s="66">
        <f t="shared" ref="C42:F42" si="1">AVERAGE(C43:C54)</f>
        <v>0.28454545454545455</v>
      </c>
      <c r="D42" s="41">
        <f t="shared" si="1"/>
        <v>7.966666666666667E-3</v>
      </c>
      <c r="E42" s="82">
        <f t="shared" si="1"/>
        <v>26.666666666666668</v>
      </c>
      <c r="F42" s="66">
        <f t="shared" si="1"/>
        <v>12.416666666666666</v>
      </c>
      <c r="G42" s="41">
        <f>AVERAGE(G43:G54)</f>
        <v>3.704166666666666E-2</v>
      </c>
      <c r="I42" s="41"/>
    </row>
    <row r="43" spans="1:10" ht="29.1" customHeight="1">
      <c r="A43" s="28" t="s">
        <v>254</v>
      </c>
      <c r="B43" s="30">
        <v>2.7000000000000001E-3</v>
      </c>
      <c r="C43" s="276">
        <v>0.47</v>
      </c>
      <c r="D43" s="30">
        <v>1.0699999999999999E-2</v>
      </c>
      <c r="E43" s="279">
        <v>24</v>
      </c>
      <c r="F43" s="39">
        <v>15</v>
      </c>
      <c r="G43" s="30">
        <v>3.27E-2</v>
      </c>
      <c r="J43" s="2"/>
    </row>
    <row r="44" spans="1:10" ht="29.1" customHeight="1">
      <c r="A44" s="28" t="s">
        <v>255</v>
      </c>
      <c r="B44" s="30">
        <v>2.2000000000000001E-3</v>
      </c>
      <c r="C44" s="277">
        <v>0.41</v>
      </c>
      <c r="D44" s="30">
        <v>1.04E-2</v>
      </c>
      <c r="E44" s="279">
        <v>23</v>
      </c>
      <c r="F44" s="39">
        <v>14</v>
      </c>
      <c r="G44" s="30">
        <v>3.5099999999999999E-2</v>
      </c>
    </row>
    <row r="45" spans="1:10" ht="29.1" customHeight="1">
      <c r="A45" s="28" t="s">
        <v>256</v>
      </c>
      <c r="B45" s="30">
        <v>2.2000000000000001E-3</v>
      </c>
      <c r="C45" s="276">
        <v>0.4</v>
      </c>
      <c r="D45" s="30">
        <v>1.0699999999999999E-2</v>
      </c>
      <c r="E45" s="279">
        <v>43</v>
      </c>
      <c r="F45" s="39">
        <v>17</v>
      </c>
      <c r="G45" s="30">
        <v>4.0800000000000003E-2</v>
      </c>
    </row>
    <row r="46" spans="1:10" ht="29.1" customHeight="1">
      <c r="A46" s="28" t="s">
        <v>257</v>
      </c>
      <c r="B46" s="30">
        <v>1.6999999999999999E-3</v>
      </c>
      <c r="C46" s="276">
        <v>0.26</v>
      </c>
      <c r="D46" s="274">
        <v>8.8000000000000005E-3</v>
      </c>
      <c r="E46" s="279">
        <v>62</v>
      </c>
      <c r="F46" s="39">
        <v>19</v>
      </c>
      <c r="G46" s="30">
        <v>4.53E-2</v>
      </c>
    </row>
    <row r="47" spans="1:10" ht="29.1" customHeight="1">
      <c r="A47" s="28" t="s">
        <v>258</v>
      </c>
      <c r="B47" s="30">
        <v>1.2999999999999999E-3</v>
      </c>
      <c r="C47" s="276">
        <v>0.25</v>
      </c>
      <c r="D47" s="30">
        <v>7.0000000000000001E-3</v>
      </c>
      <c r="E47" s="279">
        <v>29</v>
      </c>
      <c r="F47" s="39">
        <v>11</v>
      </c>
      <c r="G47" s="30">
        <v>4.7500000000000001E-2</v>
      </c>
    </row>
    <row r="48" spans="1:10" ht="29.1" customHeight="1">
      <c r="A48" s="28" t="s">
        <v>259</v>
      </c>
      <c r="B48" s="30">
        <v>1.6000000000000001E-3</v>
      </c>
      <c r="C48" s="276">
        <v>0.24</v>
      </c>
      <c r="D48" s="30">
        <v>7.1000000000000004E-3</v>
      </c>
      <c r="E48" s="279">
        <v>27</v>
      </c>
      <c r="F48" s="39">
        <v>14</v>
      </c>
      <c r="G48" s="30">
        <v>5.2400000000000002E-2</v>
      </c>
    </row>
    <row r="49" spans="1:7" ht="29.1" customHeight="1">
      <c r="A49" s="28" t="s">
        <v>260</v>
      </c>
      <c r="B49" s="30">
        <v>1.4E-3</v>
      </c>
      <c r="C49" s="276">
        <v>0.19</v>
      </c>
      <c r="D49" s="30">
        <v>5.4000000000000003E-3</v>
      </c>
      <c r="E49" s="280">
        <v>16</v>
      </c>
      <c r="F49" s="39">
        <v>9</v>
      </c>
      <c r="G49" s="30">
        <v>3.5999999999999997E-2</v>
      </c>
    </row>
    <row r="50" spans="1:7" ht="29.1" customHeight="1">
      <c r="A50" s="28" t="s">
        <v>261</v>
      </c>
      <c r="B50" s="30">
        <v>1.5E-3</v>
      </c>
      <c r="C50" s="38">
        <v>0.19</v>
      </c>
      <c r="D50" s="30">
        <v>5.7999999999999996E-3</v>
      </c>
      <c r="E50" s="279">
        <v>16</v>
      </c>
      <c r="F50" s="39">
        <v>9</v>
      </c>
      <c r="G50" s="30">
        <v>2.9700000000000001E-2</v>
      </c>
    </row>
    <row r="51" spans="1:7" ht="29.1" customHeight="1">
      <c r="A51" s="28" t="s">
        <v>262</v>
      </c>
      <c r="B51" s="30">
        <v>1.2999999999999999E-3</v>
      </c>
      <c r="C51" s="38">
        <v>0.2</v>
      </c>
      <c r="D51" s="30">
        <v>5.1999999999999998E-3</v>
      </c>
      <c r="E51" s="279">
        <v>15</v>
      </c>
      <c r="F51" s="39">
        <v>7</v>
      </c>
      <c r="G51" s="30">
        <v>2.98E-2</v>
      </c>
    </row>
    <row r="52" spans="1:7" ht="29.1" customHeight="1">
      <c r="A52" s="28" t="s">
        <v>263</v>
      </c>
      <c r="B52" s="30">
        <v>1.6000000000000001E-3</v>
      </c>
      <c r="C52" s="277" t="s">
        <v>270</v>
      </c>
      <c r="D52" s="272">
        <v>7.3000000000000001E-3</v>
      </c>
      <c r="E52" s="279">
        <v>19</v>
      </c>
      <c r="F52" s="39">
        <v>9</v>
      </c>
      <c r="G52" s="30">
        <v>0.03</v>
      </c>
    </row>
    <row r="53" spans="1:7" ht="29.1" customHeight="1">
      <c r="A53" s="28" t="s">
        <v>264</v>
      </c>
      <c r="B53" s="274">
        <v>1.6000000000000001E-3</v>
      </c>
      <c r="C53" s="277">
        <v>0.22</v>
      </c>
      <c r="D53" s="273">
        <v>8.6E-3</v>
      </c>
      <c r="E53" s="280">
        <v>23</v>
      </c>
      <c r="F53" s="282">
        <v>12</v>
      </c>
      <c r="G53" s="274">
        <v>3.0499999999999999E-2</v>
      </c>
    </row>
    <row r="54" spans="1:7" ht="29.1" customHeight="1" thickBot="1">
      <c r="A54" s="262" t="s">
        <v>265</v>
      </c>
      <c r="B54" s="275">
        <v>1.9E-3</v>
      </c>
      <c r="C54" s="278">
        <v>0.3</v>
      </c>
      <c r="D54" s="275">
        <v>8.6E-3</v>
      </c>
      <c r="E54" s="281">
        <v>23</v>
      </c>
      <c r="F54" s="283">
        <v>13</v>
      </c>
      <c r="G54" s="275">
        <v>3.4700000000000002E-2</v>
      </c>
    </row>
    <row r="55" spans="1:7" s="271" customFormat="1" ht="17.100000000000001" customHeight="1">
      <c r="A55" s="269" t="s">
        <v>266</v>
      </c>
      <c r="B55" s="270"/>
      <c r="C55" s="270"/>
      <c r="D55" s="270"/>
      <c r="E55" s="270"/>
      <c r="F55" s="270"/>
      <c r="G55" s="270"/>
    </row>
    <row r="56" spans="1:7" s="206" customFormat="1" ht="15" customHeight="1">
      <c r="A56" s="263" t="s">
        <v>267</v>
      </c>
      <c r="B56" s="264"/>
      <c r="C56" s="264"/>
      <c r="D56" s="264"/>
      <c r="E56" s="264"/>
      <c r="F56" s="264"/>
      <c r="G56" s="264"/>
    </row>
    <row r="57" spans="1:7" s="206" customFormat="1" ht="15" customHeight="1">
      <c r="A57" s="263" t="s">
        <v>268</v>
      </c>
      <c r="B57" s="264"/>
      <c r="C57" s="264"/>
      <c r="D57" s="264"/>
      <c r="E57" s="264"/>
      <c r="F57" s="264"/>
      <c r="G57" s="264"/>
    </row>
    <row r="58" spans="1:7" ht="15" customHeight="1">
      <c r="A58" s="545" t="s">
        <v>531</v>
      </c>
      <c r="B58" s="545"/>
      <c r="C58" s="545"/>
      <c r="D58" s="545"/>
      <c r="E58" s="545"/>
      <c r="F58" s="545"/>
      <c r="G58" s="545"/>
    </row>
    <row r="59" spans="1:7" ht="13.5">
      <c r="A59" s="546"/>
      <c r="B59" s="546"/>
      <c r="C59" s="546"/>
      <c r="D59" s="546"/>
      <c r="E59" s="546"/>
      <c r="F59" s="546"/>
      <c r="G59" s="546"/>
    </row>
  </sheetData>
  <mergeCells count="6">
    <mergeCell ref="A2:G2"/>
    <mergeCell ref="A58:G58"/>
    <mergeCell ref="A59:G59"/>
    <mergeCell ref="A3:G3"/>
    <mergeCell ref="A5:A6"/>
    <mergeCell ref="A7:A8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63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view="pageBreakPreview" zoomScaleSheetLayoutView="100" workbookViewId="0">
      <selection activeCell="Q13" sqref="Q13"/>
    </sheetView>
  </sheetViews>
  <sheetFormatPr defaultColWidth="8.88671875" defaultRowHeight="16.5"/>
  <cols>
    <col min="1" max="2" width="6.77734375" style="232" customWidth="1"/>
    <col min="3" max="6" width="9.33203125" style="232" customWidth="1"/>
    <col min="7" max="7" width="11.33203125" style="232" customWidth="1"/>
    <col min="8" max="9" width="9.33203125" style="232" customWidth="1"/>
    <col min="10" max="16384" width="8.88671875" style="68"/>
  </cols>
  <sheetData>
    <row r="1" spans="1:9" ht="12.95" customHeight="1"/>
    <row r="2" spans="1:9" s="95" customFormat="1" ht="30" customHeight="1">
      <c r="A2" s="553" t="s">
        <v>271</v>
      </c>
      <c r="B2" s="553"/>
      <c r="C2" s="553"/>
      <c r="D2" s="553"/>
      <c r="E2" s="553"/>
      <c r="F2" s="553"/>
      <c r="G2" s="553"/>
      <c r="H2" s="553"/>
      <c r="I2" s="553"/>
    </row>
    <row r="3" spans="1:9" s="15" customFormat="1" ht="24.95" customHeight="1">
      <c r="A3" s="554" t="s">
        <v>121</v>
      </c>
      <c r="B3" s="554"/>
      <c r="C3" s="554"/>
      <c r="D3" s="554"/>
      <c r="E3" s="554"/>
      <c r="F3" s="554"/>
      <c r="G3" s="554"/>
      <c r="H3" s="554"/>
      <c r="I3" s="554"/>
    </row>
    <row r="4" spans="1:9" s="75" customFormat="1" ht="18" customHeight="1" thickBot="1">
      <c r="A4" s="284" t="s">
        <v>272</v>
      </c>
      <c r="B4" s="284"/>
      <c r="C4" s="284"/>
      <c r="D4" s="284"/>
      <c r="E4" s="284"/>
      <c r="F4" s="284"/>
      <c r="G4" s="285"/>
      <c r="H4" s="284"/>
      <c r="I4" s="108" t="s">
        <v>68</v>
      </c>
    </row>
    <row r="5" spans="1:9" ht="39.950000000000003" customHeight="1">
      <c r="A5" s="561" t="s">
        <v>273</v>
      </c>
      <c r="B5" s="562"/>
      <c r="C5" s="555" t="s">
        <v>284</v>
      </c>
      <c r="D5" s="556"/>
      <c r="E5" s="556"/>
      <c r="F5" s="556"/>
      <c r="G5" s="555" t="s">
        <v>285</v>
      </c>
      <c r="H5" s="556"/>
      <c r="I5" s="557"/>
    </row>
    <row r="6" spans="1:9" ht="39.75" customHeight="1" thickBot="1">
      <c r="A6" s="563"/>
      <c r="B6" s="564"/>
      <c r="C6" s="322" t="s">
        <v>286</v>
      </c>
      <c r="D6" s="322" t="s">
        <v>287</v>
      </c>
      <c r="E6" s="322" t="s">
        <v>288</v>
      </c>
      <c r="F6" s="322" t="s">
        <v>289</v>
      </c>
      <c r="G6" s="322" t="s">
        <v>274</v>
      </c>
      <c r="H6" s="322" t="s">
        <v>288</v>
      </c>
      <c r="I6" s="323" t="s">
        <v>289</v>
      </c>
    </row>
    <row r="7" spans="1:9" ht="30" hidden="1" customHeight="1">
      <c r="A7" s="558">
        <v>2017</v>
      </c>
      <c r="B7" s="84" t="s">
        <v>275</v>
      </c>
      <c r="C7" s="83">
        <v>51</v>
      </c>
      <c r="D7" s="83">
        <v>52</v>
      </c>
      <c r="E7" s="83">
        <v>55</v>
      </c>
      <c r="F7" s="83">
        <v>48</v>
      </c>
      <c r="G7" s="83">
        <v>66</v>
      </c>
      <c r="H7" s="83">
        <v>65</v>
      </c>
      <c r="I7" s="83">
        <v>67</v>
      </c>
    </row>
    <row r="8" spans="1:9" ht="30" hidden="1" customHeight="1">
      <c r="A8" s="558"/>
      <c r="B8" s="84" t="s">
        <v>276</v>
      </c>
      <c r="C8" s="83">
        <v>45</v>
      </c>
      <c r="D8" s="83">
        <v>46</v>
      </c>
      <c r="E8" s="83">
        <v>46</v>
      </c>
      <c r="F8" s="83">
        <v>41</v>
      </c>
      <c r="G8" s="83">
        <v>63</v>
      </c>
      <c r="H8" s="83">
        <v>61</v>
      </c>
      <c r="I8" s="83">
        <v>59</v>
      </c>
    </row>
    <row r="9" spans="1:9" ht="30" hidden="1" customHeight="1">
      <c r="A9" s="558">
        <v>2018</v>
      </c>
      <c r="B9" s="84" t="s">
        <v>275</v>
      </c>
      <c r="C9" s="83">
        <v>51</v>
      </c>
      <c r="D9" s="83">
        <v>52</v>
      </c>
      <c r="E9" s="83">
        <v>56</v>
      </c>
      <c r="F9" s="83">
        <v>48</v>
      </c>
      <c r="G9" s="83">
        <v>66</v>
      </c>
      <c r="H9" s="83">
        <v>63</v>
      </c>
      <c r="I9" s="83">
        <v>66</v>
      </c>
    </row>
    <row r="10" spans="1:9" ht="30" hidden="1" customHeight="1">
      <c r="A10" s="558"/>
      <c r="B10" s="84" t="s">
        <v>276</v>
      </c>
      <c r="C10" s="83">
        <v>45</v>
      </c>
      <c r="D10" s="83">
        <v>46</v>
      </c>
      <c r="E10" s="83">
        <v>46</v>
      </c>
      <c r="F10" s="83">
        <v>41</v>
      </c>
      <c r="G10" s="83">
        <v>63</v>
      </c>
      <c r="H10" s="83">
        <v>61</v>
      </c>
      <c r="I10" s="83">
        <v>58</v>
      </c>
    </row>
    <row r="11" spans="1:9" ht="30" customHeight="1">
      <c r="A11" s="558">
        <v>2019</v>
      </c>
      <c r="B11" s="84" t="s">
        <v>275</v>
      </c>
      <c r="C11" s="83">
        <v>51.5</v>
      </c>
      <c r="D11" s="83">
        <v>53.5</v>
      </c>
      <c r="E11" s="83">
        <v>54.5</v>
      </c>
      <c r="F11" s="83">
        <v>48</v>
      </c>
      <c r="G11" s="83">
        <v>67.5</v>
      </c>
      <c r="H11" s="83">
        <v>64.5</v>
      </c>
      <c r="I11" s="83">
        <v>67</v>
      </c>
    </row>
    <row r="12" spans="1:9" ht="30" customHeight="1">
      <c r="A12" s="558"/>
      <c r="B12" s="84" t="s">
        <v>276</v>
      </c>
      <c r="C12" s="83">
        <v>46</v>
      </c>
      <c r="D12" s="83">
        <v>45.5</v>
      </c>
      <c r="E12" s="83">
        <v>46.5</v>
      </c>
      <c r="F12" s="83">
        <v>41.5</v>
      </c>
      <c r="G12" s="83">
        <v>63.5</v>
      </c>
      <c r="H12" s="83">
        <v>60.5</v>
      </c>
      <c r="I12" s="83">
        <v>58.5</v>
      </c>
    </row>
    <row r="13" spans="1:9" ht="30" customHeight="1">
      <c r="A13" s="558">
        <v>2020</v>
      </c>
      <c r="B13" s="84" t="s">
        <v>275</v>
      </c>
      <c r="C13" s="83">
        <v>51</v>
      </c>
      <c r="D13" s="83">
        <v>53</v>
      </c>
      <c r="E13" s="83">
        <v>53</v>
      </c>
      <c r="F13" s="83">
        <v>51</v>
      </c>
      <c r="G13" s="83">
        <v>67</v>
      </c>
      <c r="H13" s="83">
        <v>64</v>
      </c>
      <c r="I13" s="83">
        <v>69</v>
      </c>
    </row>
    <row r="14" spans="1:9" ht="30" customHeight="1">
      <c r="A14" s="558"/>
      <c r="B14" s="84" t="s">
        <v>276</v>
      </c>
      <c r="C14" s="83">
        <v>48</v>
      </c>
      <c r="D14" s="83">
        <v>46</v>
      </c>
      <c r="E14" s="83">
        <v>49</v>
      </c>
      <c r="F14" s="83">
        <v>42</v>
      </c>
      <c r="G14" s="83">
        <v>62</v>
      </c>
      <c r="H14" s="83">
        <v>60</v>
      </c>
      <c r="I14" s="83">
        <v>61</v>
      </c>
    </row>
    <row r="15" spans="1:9" ht="30" customHeight="1">
      <c r="A15" s="558">
        <v>2021</v>
      </c>
      <c r="B15" s="84" t="s">
        <v>277</v>
      </c>
      <c r="C15" s="83">
        <v>53</v>
      </c>
      <c r="D15" s="83">
        <v>56</v>
      </c>
      <c r="E15" s="83">
        <v>52</v>
      </c>
      <c r="F15" s="83">
        <v>53</v>
      </c>
      <c r="G15" s="83">
        <v>68</v>
      </c>
      <c r="H15" s="83">
        <v>66</v>
      </c>
      <c r="I15" s="83">
        <v>70</v>
      </c>
    </row>
    <row r="16" spans="1:9" ht="30" customHeight="1">
      <c r="A16" s="558"/>
      <c r="B16" s="84" t="s">
        <v>278</v>
      </c>
      <c r="C16" s="83">
        <v>48</v>
      </c>
      <c r="D16" s="83">
        <v>47</v>
      </c>
      <c r="E16" s="83">
        <v>48</v>
      </c>
      <c r="F16" s="83">
        <v>43</v>
      </c>
      <c r="G16" s="83">
        <v>62</v>
      </c>
      <c r="H16" s="83">
        <v>62</v>
      </c>
      <c r="I16" s="83">
        <v>56</v>
      </c>
    </row>
    <row r="17" spans="1:9" s="97" customFormat="1" ht="30" customHeight="1">
      <c r="A17" s="558">
        <v>2022</v>
      </c>
      <c r="B17" s="84" t="s">
        <v>275</v>
      </c>
      <c r="C17" s="166">
        <v>52</v>
      </c>
      <c r="D17" s="166">
        <v>56</v>
      </c>
      <c r="E17" s="166">
        <v>53</v>
      </c>
      <c r="F17" s="166">
        <v>53</v>
      </c>
      <c r="G17" s="166">
        <v>67</v>
      </c>
      <c r="H17" s="166">
        <v>66</v>
      </c>
      <c r="I17" s="166">
        <v>68.5</v>
      </c>
    </row>
    <row r="18" spans="1:9" s="97" customFormat="1" ht="30" customHeight="1">
      <c r="A18" s="558"/>
      <c r="B18" s="84" t="s">
        <v>276</v>
      </c>
      <c r="C18" s="166">
        <v>48</v>
      </c>
      <c r="D18" s="166">
        <v>48</v>
      </c>
      <c r="E18" s="166">
        <v>50.5</v>
      </c>
      <c r="F18" s="166">
        <v>45</v>
      </c>
      <c r="G18" s="166">
        <v>61.5</v>
      </c>
      <c r="H18" s="166">
        <v>60.5</v>
      </c>
      <c r="I18" s="166">
        <v>54.5</v>
      </c>
    </row>
    <row r="19" spans="1:9" s="97" customFormat="1" ht="30" customHeight="1">
      <c r="A19" s="558">
        <v>2023</v>
      </c>
      <c r="B19" s="84" t="s">
        <v>275</v>
      </c>
      <c r="C19" s="166">
        <v>52</v>
      </c>
      <c r="D19" s="166">
        <v>54</v>
      </c>
      <c r="E19" s="166">
        <v>53</v>
      </c>
      <c r="F19" s="166">
        <v>52.5</v>
      </c>
      <c r="G19" s="166">
        <v>66</v>
      </c>
      <c r="H19" s="166">
        <v>66</v>
      </c>
      <c r="I19" s="166">
        <v>67</v>
      </c>
    </row>
    <row r="20" spans="1:9" s="97" customFormat="1" ht="30" customHeight="1">
      <c r="A20" s="558"/>
      <c r="B20" s="84" t="s">
        <v>276</v>
      </c>
      <c r="C20" s="166">
        <v>46.5</v>
      </c>
      <c r="D20" s="166">
        <v>47.5</v>
      </c>
      <c r="E20" s="166">
        <v>50.5</v>
      </c>
      <c r="F20" s="166">
        <v>50.5</v>
      </c>
      <c r="G20" s="166">
        <v>61.5</v>
      </c>
      <c r="H20" s="166">
        <v>61.5</v>
      </c>
      <c r="I20" s="166">
        <v>56.5</v>
      </c>
    </row>
    <row r="21" spans="1:9" s="97" customFormat="1" ht="30" customHeight="1">
      <c r="A21" s="559">
        <v>2024</v>
      </c>
      <c r="B21" s="96" t="s">
        <v>279</v>
      </c>
      <c r="C21" s="289">
        <v>53.5</v>
      </c>
      <c r="D21" s="289">
        <v>53</v>
      </c>
      <c r="E21" s="289">
        <v>54</v>
      </c>
      <c r="F21" s="289">
        <v>53.5</v>
      </c>
      <c r="G21" s="289">
        <v>66.5</v>
      </c>
      <c r="H21" s="289">
        <v>65</v>
      </c>
      <c r="I21" s="289">
        <v>66</v>
      </c>
    </row>
    <row r="22" spans="1:9" s="97" customFormat="1" ht="30" customHeight="1" thickBot="1">
      <c r="A22" s="560"/>
      <c r="B22" s="98" t="s">
        <v>280</v>
      </c>
      <c r="C22" s="290">
        <v>49.5</v>
      </c>
      <c r="D22" s="290">
        <v>51.5</v>
      </c>
      <c r="E22" s="290">
        <v>51</v>
      </c>
      <c r="F22" s="290">
        <v>48.5</v>
      </c>
      <c r="G22" s="290">
        <v>62</v>
      </c>
      <c r="H22" s="290">
        <v>61.5</v>
      </c>
      <c r="I22" s="290">
        <v>56.5</v>
      </c>
    </row>
    <row r="23" spans="1:9" s="259" customFormat="1" ht="17.100000000000001" customHeight="1">
      <c r="A23" s="552" t="s">
        <v>281</v>
      </c>
      <c r="B23" s="552"/>
      <c r="C23" s="552"/>
      <c r="D23" s="552"/>
      <c r="E23" s="552"/>
      <c r="F23" s="552"/>
      <c r="G23" s="552"/>
      <c r="H23" s="552"/>
      <c r="I23" s="552"/>
    </row>
    <row r="24" spans="1:9" ht="15" customHeight="1">
      <c r="A24" s="551" t="s">
        <v>282</v>
      </c>
      <c r="B24" s="551"/>
      <c r="C24" s="551"/>
      <c r="D24" s="551"/>
      <c r="E24" s="551"/>
      <c r="F24" s="551"/>
      <c r="G24" s="551"/>
      <c r="H24" s="551"/>
      <c r="I24" s="551"/>
    </row>
    <row r="25" spans="1:9" s="75" customFormat="1" ht="15" customHeight="1">
      <c r="A25" s="286" t="s">
        <v>283</v>
      </c>
      <c r="B25" s="286"/>
      <c r="C25" s="286"/>
      <c r="D25" s="286"/>
      <c r="E25" s="286"/>
      <c r="F25" s="286"/>
      <c r="G25" s="287"/>
      <c r="H25" s="286"/>
      <c r="I25" s="288"/>
    </row>
  </sheetData>
  <mergeCells count="15">
    <mergeCell ref="A24:I24"/>
    <mergeCell ref="A23:I23"/>
    <mergeCell ref="A2:I2"/>
    <mergeCell ref="A3:I3"/>
    <mergeCell ref="C5:F5"/>
    <mergeCell ref="G5:I5"/>
    <mergeCell ref="A7:A8"/>
    <mergeCell ref="A9:A10"/>
    <mergeCell ref="A11:A12"/>
    <mergeCell ref="A13:A14"/>
    <mergeCell ref="A21:A22"/>
    <mergeCell ref="A5:B6"/>
    <mergeCell ref="A15:A16"/>
    <mergeCell ref="A17:A18"/>
    <mergeCell ref="A19:A20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63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SheetLayoutView="100" workbookViewId="0">
      <selection activeCell="O13" sqref="O13"/>
    </sheetView>
  </sheetViews>
  <sheetFormatPr defaultRowHeight="16.5"/>
  <cols>
    <col min="1" max="1" width="6.77734375" style="293" customWidth="1"/>
    <col min="2" max="2" width="6.33203125" style="293" customWidth="1"/>
    <col min="3" max="3" width="6" style="293" customWidth="1"/>
    <col min="4" max="4" width="6.109375" style="293" customWidth="1"/>
    <col min="5" max="5" width="6.44140625" style="293" customWidth="1"/>
    <col min="6" max="6" width="9.44140625" style="293" customWidth="1"/>
    <col min="7" max="7" width="7.5546875" style="293" customWidth="1"/>
    <col min="8" max="8" width="7.21875" style="293" customWidth="1"/>
    <col min="9" max="9" width="6.109375" style="293" customWidth="1"/>
    <col min="10" max="10" width="7" style="293" customWidth="1"/>
    <col min="11" max="11" width="7.44140625" style="293" customWidth="1"/>
    <col min="12" max="12" width="7.109375" style="293" customWidth="1"/>
    <col min="13" max="16384" width="8.88671875" style="76"/>
  </cols>
  <sheetData>
    <row r="1" spans="1:12" ht="12.95" customHeight="1"/>
    <row r="2" spans="1:12" s="99" customFormat="1" ht="30" customHeight="1">
      <c r="A2" s="565" t="s">
        <v>290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</row>
    <row r="3" spans="1:12" s="100" customFormat="1" ht="24.95" customHeight="1">
      <c r="A3" s="566" t="s">
        <v>122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</row>
    <row r="4" spans="1:12" s="208" customFormat="1" ht="18" customHeight="1" thickBot="1">
      <c r="A4" s="595" t="s">
        <v>291</v>
      </c>
      <c r="B4" s="595"/>
      <c r="C4" s="595"/>
      <c r="D4" s="291"/>
      <c r="E4" s="291"/>
      <c r="F4" s="291"/>
      <c r="G4" s="291"/>
      <c r="H4" s="291"/>
      <c r="I4" s="291"/>
      <c r="J4" s="291"/>
      <c r="K4" s="291"/>
      <c r="L4" s="292" t="s">
        <v>292</v>
      </c>
    </row>
    <row r="5" spans="1:12" ht="27.95" customHeight="1">
      <c r="A5" s="567" t="s">
        <v>293</v>
      </c>
      <c r="B5" s="570" t="s">
        <v>499</v>
      </c>
      <c r="C5" s="571"/>
      <c r="D5" s="570" t="s">
        <v>500</v>
      </c>
      <c r="E5" s="571"/>
      <c r="F5" s="574" t="s">
        <v>501</v>
      </c>
      <c r="G5" s="574" t="s">
        <v>502</v>
      </c>
      <c r="H5" s="574" t="s">
        <v>503</v>
      </c>
      <c r="I5" s="574" t="s">
        <v>504</v>
      </c>
      <c r="J5" s="570" t="s">
        <v>505</v>
      </c>
      <c r="K5" s="599"/>
      <c r="L5" s="599"/>
    </row>
    <row r="6" spans="1:12" ht="24.95" customHeight="1">
      <c r="A6" s="568"/>
      <c r="B6" s="572"/>
      <c r="C6" s="573"/>
      <c r="D6" s="572"/>
      <c r="E6" s="573"/>
      <c r="F6" s="575"/>
      <c r="G6" s="575"/>
      <c r="H6" s="575"/>
      <c r="I6" s="578"/>
      <c r="J6" s="612" t="s">
        <v>294</v>
      </c>
      <c r="K6" s="610" t="s">
        <v>295</v>
      </c>
      <c r="L6" s="608" t="s">
        <v>296</v>
      </c>
    </row>
    <row r="7" spans="1:12" ht="42.95" customHeight="1" thickBot="1">
      <c r="A7" s="569"/>
      <c r="B7" s="324" t="s">
        <v>297</v>
      </c>
      <c r="C7" s="325" t="s">
        <v>303</v>
      </c>
      <c r="D7" s="324" t="s">
        <v>297</v>
      </c>
      <c r="E7" s="325" t="s">
        <v>304</v>
      </c>
      <c r="F7" s="576"/>
      <c r="G7" s="577"/>
      <c r="H7" s="577"/>
      <c r="I7" s="579"/>
      <c r="J7" s="611"/>
      <c r="K7" s="611"/>
      <c r="L7" s="609"/>
    </row>
    <row r="8" spans="1:12" ht="15" hidden="1" customHeight="1">
      <c r="A8" s="210">
        <v>2016</v>
      </c>
      <c r="B8" s="211">
        <v>1040.3800000000001</v>
      </c>
      <c r="C8" s="484">
        <v>215721</v>
      </c>
      <c r="D8" s="212">
        <v>1040.3800000000001</v>
      </c>
      <c r="E8" s="484">
        <v>215721</v>
      </c>
      <c r="F8" s="212">
        <v>100</v>
      </c>
      <c r="G8" s="213">
        <v>818608.78699999989</v>
      </c>
      <c r="H8" s="213">
        <v>818608.78699999989</v>
      </c>
      <c r="I8" s="212">
        <f t="shared" ref="I8:I9" si="0">(H8/G8)*100</f>
        <v>100</v>
      </c>
      <c r="J8" s="213">
        <f>SUM(K8:L8,B22:E22)</f>
        <v>818608.78700000001</v>
      </c>
      <c r="K8" s="212">
        <v>64806.114999999998</v>
      </c>
      <c r="L8" s="212">
        <v>6063.6719999999996</v>
      </c>
    </row>
    <row r="9" spans="1:12" ht="15" hidden="1" customHeight="1">
      <c r="A9" s="210">
        <v>2017</v>
      </c>
      <c r="B9" s="211">
        <v>1040.7</v>
      </c>
      <c r="C9" s="484">
        <v>215856</v>
      </c>
      <c r="D9" s="212">
        <v>1040.3800000000001</v>
      </c>
      <c r="E9" s="484">
        <v>215856</v>
      </c>
      <c r="F9" s="212">
        <v>100</v>
      </c>
      <c r="G9" s="213">
        <v>654941.39999999991</v>
      </c>
      <c r="H9" s="213">
        <v>654941.39999999991</v>
      </c>
      <c r="I9" s="212">
        <f t="shared" si="0"/>
        <v>100</v>
      </c>
      <c r="J9" s="213">
        <f>SUM(K9:L9,B23:E23)</f>
        <v>654941.4</v>
      </c>
      <c r="K9" s="212">
        <v>104119.9</v>
      </c>
      <c r="L9" s="212">
        <v>14490.500000000002</v>
      </c>
    </row>
    <row r="10" spans="1:12" ht="24.95" hidden="1" customHeight="1">
      <c r="A10" s="210">
        <v>2018</v>
      </c>
      <c r="B10" s="295">
        <v>1040.79</v>
      </c>
      <c r="C10" s="485">
        <v>215239</v>
      </c>
      <c r="D10" s="296">
        <v>1040.79</v>
      </c>
      <c r="E10" s="485">
        <v>215239</v>
      </c>
      <c r="F10" s="328">
        <v>100</v>
      </c>
      <c r="G10" s="297">
        <v>640144.30000000005</v>
      </c>
      <c r="H10" s="297">
        <v>640144.30000000005</v>
      </c>
      <c r="I10" s="296">
        <v>100</v>
      </c>
      <c r="J10" s="297">
        <v>640144.30000000005</v>
      </c>
      <c r="K10" s="296">
        <v>97170.299999999988</v>
      </c>
      <c r="L10" s="296">
        <v>6314.5</v>
      </c>
    </row>
    <row r="11" spans="1:12" ht="24.95" customHeight="1">
      <c r="A11" s="469">
        <v>2019</v>
      </c>
      <c r="B11" s="295">
        <v>1040.79</v>
      </c>
      <c r="C11" s="485">
        <v>215911</v>
      </c>
      <c r="D11" s="297">
        <v>1040.79</v>
      </c>
      <c r="E11" s="485">
        <v>215911</v>
      </c>
      <c r="F11" s="328">
        <v>100</v>
      </c>
      <c r="G11" s="338">
        <f>J11</f>
        <v>1073584.7279999999</v>
      </c>
      <c r="H11" s="338">
        <f>G11</f>
        <v>1073584.7279999999</v>
      </c>
      <c r="I11" s="296">
        <v>100</v>
      </c>
      <c r="J11" s="338">
        <f>SUM(K11,L11,B25,D25)</f>
        <v>1073584.7279999999</v>
      </c>
      <c r="K11" s="339">
        <f>SUM(G25,L25)+SUM('6.쓰레기수거_2'!F12,'6.쓰레기수거_2'!J12)</f>
        <v>70830.48</v>
      </c>
      <c r="L11" s="339">
        <f>SUM(H25,'6.쓰레기수거_2'!B12,'6.쓰레기수거_2'!K12)</f>
        <v>4575.41</v>
      </c>
    </row>
    <row r="12" spans="1:12" ht="24.95" customHeight="1">
      <c r="A12" s="469">
        <v>2020</v>
      </c>
      <c r="B12" s="295">
        <v>1040.79</v>
      </c>
      <c r="C12" s="485">
        <v>215603</v>
      </c>
      <c r="D12" s="297">
        <v>1040.79</v>
      </c>
      <c r="E12" s="485">
        <v>215603</v>
      </c>
      <c r="F12" s="328">
        <v>100</v>
      </c>
      <c r="G12" s="730">
        <f>J12</f>
        <v>1153233.2499199999</v>
      </c>
      <c r="H12" s="730">
        <f>G12</f>
        <v>1153233.2499199999</v>
      </c>
      <c r="I12" s="296">
        <v>100</v>
      </c>
      <c r="J12" s="338">
        <f>SUM(K12:L12,B26:D26)</f>
        <v>1153233.2499199999</v>
      </c>
      <c r="K12" s="339">
        <f>SUM(G26,L26)+SUM('6.쓰레기수거_2'!F13,'6.쓰레기수거_2'!J13)</f>
        <v>60409.22</v>
      </c>
      <c r="L12" s="339">
        <f>SUM(H26,'6.쓰레기수거_2'!B13,'6.쓰레기수거_2'!K13)</f>
        <v>5885.68</v>
      </c>
    </row>
    <row r="13" spans="1:12" ht="24.95" customHeight="1">
      <c r="A13" s="469">
        <v>2021</v>
      </c>
      <c r="B13" s="295">
        <v>1040.75</v>
      </c>
      <c r="C13" s="485">
        <v>215322</v>
      </c>
      <c r="D13" s="297">
        <v>1040.75</v>
      </c>
      <c r="E13" s="485">
        <v>215322</v>
      </c>
      <c r="F13" s="328">
        <v>100</v>
      </c>
      <c r="G13" s="730">
        <f t="shared" ref="G13:G15" si="1">J13</f>
        <v>883510.2</v>
      </c>
      <c r="H13" s="730">
        <f t="shared" ref="H13:H15" si="2">G13</f>
        <v>883510.2</v>
      </c>
      <c r="I13" s="296">
        <v>100</v>
      </c>
      <c r="J13" s="338">
        <f t="shared" ref="J13:J16" si="3">SUM(K13:L13,B27:D27)</f>
        <v>883510.2</v>
      </c>
      <c r="K13" s="339">
        <f>SUM(G27,L27)+SUM('6.쓰레기수거_2'!F14,'6.쓰레기수거_2'!J14)</f>
        <v>63710.7</v>
      </c>
      <c r="L13" s="339">
        <f>SUM(H27,'6.쓰레기수거_2'!B14,'6.쓰레기수거_2'!K14)</f>
        <v>3911.1</v>
      </c>
    </row>
    <row r="14" spans="1:12" ht="24.95" customHeight="1">
      <c r="A14" s="469">
        <v>2022</v>
      </c>
      <c r="B14" s="295">
        <v>1040.68</v>
      </c>
      <c r="C14" s="485">
        <v>214011</v>
      </c>
      <c r="D14" s="297">
        <v>1040.68</v>
      </c>
      <c r="E14" s="485">
        <v>214011</v>
      </c>
      <c r="F14" s="328">
        <v>100</v>
      </c>
      <c r="G14" s="730">
        <f t="shared" si="1"/>
        <v>706312.69433999993</v>
      </c>
      <c r="H14" s="730">
        <f t="shared" si="2"/>
        <v>706312.69433999993</v>
      </c>
      <c r="I14" s="296">
        <v>100</v>
      </c>
      <c r="J14" s="338">
        <f t="shared" si="3"/>
        <v>706312.69433999993</v>
      </c>
      <c r="K14" s="339">
        <f>SUM(G28,L28)+SUM('6.쓰레기수거_2'!F15,'6.쓰레기수거_2'!J15)</f>
        <v>59272.47</v>
      </c>
      <c r="L14" s="339">
        <f>SUM(H28,'6.쓰레기수거_2'!B15,'6.쓰레기수거_2'!K15)</f>
        <v>2672.8799999999997</v>
      </c>
    </row>
    <row r="15" spans="1:12" ht="24.95" customHeight="1">
      <c r="A15" s="469">
        <v>2023</v>
      </c>
      <c r="B15" s="295">
        <v>1040.83</v>
      </c>
      <c r="C15" s="485">
        <v>212818</v>
      </c>
      <c r="D15" s="297">
        <v>1040.83</v>
      </c>
      <c r="E15" s="485">
        <v>212818</v>
      </c>
      <c r="F15" s="328">
        <v>100</v>
      </c>
      <c r="G15" s="730">
        <f t="shared" si="1"/>
        <v>1047604.3230899995</v>
      </c>
      <c r="H15" s="730">
        <f t="shared" si="2"/>
        <v>1047604.3230899995</v>
      </c>
      <c r="I15" s="296">
        <v>100</v>
      </c>
      <c r="J15" s="338">
        <f t="shared" si="3"/>
        <v>1047604.3230899995</v>
      </c>
      <c r="K15" s="339">
        <f>SUM(G29,L29)+SUM('6.쓰레기수거_2'!F16,'6.쓰레기수거_2'!J16)</f>
        <v>35393.879999999997</v>
      </c>
      <c r="L15" s="339">
        <f>SUM(H29,'6.쓰레기수거_2'!B16,'6.쓰레기수거_2'!K16)</f>
        <v>39734.85</v>
      </c>
    </row>
    <row r="16" spans="1:12" s="160" customFormat="1" ht="24.95" customHeight="1" thickBot="1">
      <c r="A16" s="470">
        <v>2024</v>
      </c>
      <c r="B16" s="207">
        <v>1040.83</v>
      </c>
      <c r="C16" s="486">
        <v>211566</v>
      </c>
      <c r="D16" s="202">
        <v>1040.83</v>
      </c>
      <c r="E16" s="486">
        <v>211566</v>
      </c>
      <c r="F16" s="329">
        <v>100</v>
      </c>
      <c r="G16" s="330">
        <f>J16</f>
        <v>814353.47893600003</v>
      </c>
      <c r="H16" s="731">
        <f>G16</f>
        <v>814353.47893600003</v>
      </c>
      <c r="I16" s="330">
        <v>100</v>
      </c>
      <c r="J16" s="331">
        <f t="shared" si="3"/>
        <v>814353.47893600003</v>
      </c>
      <c r="K16" s="332">
        <f>SUM(G30,L30)+SUM('6.쓰레기수거_2'!F17,'6.쓰레기수거_2'!J17)</f>
        <v>37064.955000000002</v>
      </c>
      <c r="L16" s="332">
        <f>SUM(H30,'6.쓰레기수거_2'!B17,'6.쓰레기수거_2'!K17)</f>
        <v>42578.18</v>
      </c>
    </row>
    <row r="17" spans="1:12" ht="15" customHeight="1" thickBot="1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</row>
    <row r="18" spans="1:12" ht="24.95" customHeight="1">
      <c r="A18" s="582" t="s">
        <v>305</v>
      </c>
      <c r="B18" s="604" t="s">
        <v>506</v>
      </c>
      <c r="C18" s="605"/>
      <c r="D18" s="605"/>
      <c r="E18" s="605"/>
      <c r="F18" s="605"/>
      <c r="G18" s="605"/>
      <c r="H18" s="605"/>
      <c r="I18" s="605"/>
      <c r="J18" s="605"/>
      <c r="K18" s="605"/>
      <c r="L18" s="605"/>
    </row>
    <row r="19" spans="1:12" ht="24.95" customHeight="1">
      <c r="A19" s="568"/>
      <c r="B19" s="587" t="s">
        <v>507</v>
      </c>
      <c r="C19" s="588"/>
      <c r="D19" s="587" t="s">
        <v>508</v>
      </c>
      <c r="E19" s="588"/>
      <c r="F19" s="600" t="s">
        <v>509</v>
      </c>
      <c r="G19" s="601"/>
      <c r="H19" s="601"/>
      <c r="I19" s="601"/>
      <c r="J19" s="601"/>
      <c r="K19" s="601"/>
      <c r="L19" s="601"/>
    </row>
    <row r="20" spans="1:12" ht="30.75" customHeight="1">
      <c r="A20" s="583"/>
      <c r="B20" s="589"/>
      <c r="C20" s="590"/>
      <c r="D20" s="589"/>
      <c r="E20" s="590"/>
      <c r="F20" s="606" t="s">
        <v>510</v>
      </c>
      <c r="G20" s="603"/>
      <c r="H20" s="603"/>
      <c r="I20" s="603"/>
      <c r="J20" s="607"/>
      <c r="K20" s="602" t="s">
        <v>511</v>
      </c>
      <c r="L20" s="603"/>
    </row>
    <row r="21" spans="1:12" ht="35.1" customHeight="1" thickBot="1">
      <c r="A21" s="569"/>
      <c r="B21" s="591"/>
      <c r="C21" s="592"/>
      <c r="D21" s="591"/>
      <c r="E21" s="592"/>
      <c r="F21" s="306" t="s">
        <v>299</v>
      </c>
      <c r="G21" s="306" t="s">
        <v>300</v>
      </c>
      <c r="H21" s="306" t="s">
        <v>301</v>
      </c>
      <c r="I21" s="306" t="s">
        <v>298</v>
      </c>
      <c r="J21" s="306" t="s">
        <v>302</v>
      </c>
      <c r="K21" s="306" t="s">
        <v>299</v>
      </c>
      <c r="L21" s="306" t="s">
        <v>300</v>
      </c>
    </row>
    <row r="22" spans="1:12" ht="13.5" hidden="1">
      <c r="A22" s="210">
        <v>2016</v>
      </c>
      <c r="B22" s="596">
        <v>734197.5</v>
      </c>
      <c r="C22" s="597">
        <v>0</v>
      </c>
      <c r="D22" s="212"/>
      <c r="E22" s="212">
        <v>13541.5</v>
      </c>
      <c r="F22" s="215">
        <v>66692.800000000003</v>
      </c>
      <c r="G22" s="215">
        <v>57786.799999999996</v>
      </c>
      <c r="H22" s="215">
        <v>3869</v>
      </c>
      <c r="I22" s="215">
        <v>5037</v>
      </c>
      <c r="J22" s="216" t="s">
        <v>107</v>
      </c>
      <c r="K22" s="217">
        <v>187427.5</v>
      </c>
      <c r="L22" s="218">
        <v>1642.5</v>
      </c>
    </row>
    <row r="23" spans="1:12" ht="13.5" hidden="1">
      <c r="A23" s="210">
        <v>2017</v>
      </c>
      <c r="B23" s="596">
        <v>535820</v>
      </c>
      <c r="C23" s="597">
        <v>0</v>
      </c>
      <c r="D23" s="212"/>
      <c r="E23" s="212">
        <v>511.00000000000006</v>
      </c>
      <c r="F23" s="215">
        <v>83862.400000000009</v>
      </c>
      <c r="G23" s="215">
        <v>74810.400000000009</v>
      </c>
      <c r="H23" s="215">
        <v>3467.5</v>
      </c>
      <c r="I23" s="215">
        <v>5584.5</v>
      </c>
      <c r="J23" s="216" t="s">
        <v>107</v>
      </c>
      <c r="K23" s="217">
        <v>113953</v>
      </c>
      <c r="L23" s="218">
        <v>28397</v>
      </c>
    </row>
    <row r="24" spans="1:12" ht="13.5" hidden="1">
      <c r="A24" s="210">
        <v>2018</v>
      </c>
      <c r="B24" s="598">
        <v>535929.50000000012</v>
      </c>
      <c r="C24" s="593"/>
      <c r="D24" s="593">
        <v>730</v>
      </c>
      <c r="E24" s="593"/>
      <c r="F24" s="304">
        <f>SUM(G24:I24)</f>
        <v>87643.8</v>
      </c>
      <c r="G24" s="304">
        <v>77606.3</v>
      </c>
      <c r="H24" s="304">
        <v>3248.5</v>
      </c>
      <c r="I24" s="304">
        <v>6789.0000000000009</v>
      </c>
      <c r="J24" s="304" t="s">
        <v>60</v>
      </c>
      <c r="K24" s="297">
        <f>SUM(L24,'6.쓰레기수거_2'!B11:D11)</f>
        <v>210093.99999999997</v>
      </c>
      <c r="L24" s="296">
        <v>17301</v>
      </c>
    </row>
    <row r="25" spans="1:12" ht="24.95" customHeight="1">
      <c r="A25" s="469">
        <v>2019</v>
      </c>
      <c r="B25" s="584">
        <f>SUM(I25,'6.쓰레기수거_2'!C12,'6.쓰레기수거_2'!H12,'6.쓰레기수거_2'!L12)</f>
        <v>983702.14199999999</v>
      </c>
      <c r="C25" s="580"/>
      <c r="D25" s="580">
        <f>SUM(J25,'6.쓰레기수거_2'!D12,'6.쓰레기수거_2'!M12)</f>
        <v>14476.696</v>
      </c>
      <c r="E25" s="580"/>
      <c r="F25" s="304">
        <f>SUM(G25:J25)</f>
        <v>81548</v>
      </c>
      <c r="G25" s="304">
        <v>50735</v>
      </c>
      <c r="H25" s="304">
        <v>1971.0000000000002</v>
      </c>
      <c r="I25" s="304">
        <v>28842</v>
      </c>
      <c r="J25" s="304" t="s">
        <v>60</v>
      </c>
      <c r="K25" s="297">
        <f>SUM(L25,'6.쓰레기수거_2'!B12:D12)</f>
        <v>331994.647</v>
      </c>
      <c r="L25" s="296">
        <v>19191.189999999999</v>
      </c>
    </row>
    <row r="26" spans="1:12" ht="24.95" customHeight="1">
      <c r="A26" s="469">
        <v>2020</v>
      </c>
      <c r="B26" s="584">
        <f>SUM(I26,'6.쓰레기수거_2'!C13,'6.쓰레기수거_2'!H13,'6.쓰레기수거_2'!L13)</f>
        <v>1070841.43992</v>
      </c>
      <c r="C26" s="580"/>
      <c r="D26" s="580">
        <f>SUM(J26,'6.쓰레기수거_2'!D13,'6.쓰레기수거_2'!M13)</f>
        <v>16096.91</v>
      </c>
      <c r="E26" s="580"/>
      <c r="F26" s="304">
        <f>SUM(G26:J26)</f>
        <v>79468.5</v>
      </c>
      <c r="G26" s="393">
        <v>43365.9</v>
      </c>
      <c r="H26" s="393">
        <v>1520.8</v>
      </c>
      <c r="I26" s="393">
        <v>34581.800000000003</v>
      </c>
      <c r="J26" s="393">
        <v>0</v>
      </c>
      <c r="K26" s="297">
        <f>SUM(L26,'6.쓰레기수거_2'!B13:D13)</f>
        <v>205937.3</v>
      </c>
      <c r="L26" s="497">
        <v>11801.7</v>
      </c>
    </row>
    <row r="27" spans="1:12" ht="24.95" customHeight="1">
      <c r="A27" s="469">
        <v>2021</v>
      </c>
      <c r="B27" s="584">
        <f>SUM(I27,'6.쓰레기수거_2'!C14,'6.쓰레기수거_2'!H14,'6.쓰레기수거_2'!L14)</f>
        <v>789009.2</v>
      </c>
      <c r="C27" s="580"/>
      <c r="D27" s="580">
        <f>SUM(J27,'6.쓰레기수거_2'!D14,'6.쓰레기수거_2'!M14)</f>
        <v>26879.200000000004</v>
      </c>
      <c r="E27" s="580"/>
      <c r="F27" s="304">
        <f t="shared" ref="F27:F30" si="4">SUM(G27:J27)</f>
        <v>82813.399999999994</v>
      </c>
      <c r="G27" s="476">
        <v>45614.7</v>
      </c>
      <c r="H27" s="476">
        <v>1266.5999999999999</v>
      </c>
      <c r="I27" s="476">
        <v>35932.100000000006</v>
      </c>
      <c r="J27" s="393">
        <v>0</v>
      </c>
      <c r="K27" s="297">
        <f>SUM(L27,'6.쓰레기수거_2'!B14:D14)</f>
        <v>316136.90000000002</v>
      </c>
      <c r="L27" s="497">
        <v>15492.400000000001</v>
      </c>
    </row>
    <row r="28" spans="1:12" ht="24.95" customHeight="1">
      <c r="A28" s="469">
        <v>2022</v>
      </c>
      <c r="B28" s="584">
        <f>SUM(I28,'6.쓰레기수거_2'!C15,'6.쓰레기수거_2'!H15,'6.쓰레기수거_2'!L15)</f>
        <v>626283.00748999999</v>
      </c>
      <c r="C28" s="580"/>
      <c r="D28" s="580">
        <f>SUM(J28,'6.쓰레기수거_2'!D15,'6.쓰레기수거_2'!M15)</f>
        <v>18084.33685</v>
      </c>
      <c r="E28" s="580"/>
      <c r="F28" s="304">
        <f t="shared" si="4"/>
        <v>73537.8</v>
      </c>
      <c r="G28" s="476">
        <v>43184.2</v>
      </c>
      <c r="H28" s="476">
        <v>606</v>
      </c>
      <c r="I28" s="476">
        <v>29747.600000000002</v>
      </c>
      <c r="J28" s="393">
        <v>0</v>
      </c>
      <c r="K28" s="297">
        <f>SUM(L28,'6.쓰레기수거_2'!B15:D15)</f>
        <v>268860.04441999999</v>
      </c>
      <c r="L28" s="497">
        <v>13588.650000000001</v>
      </c>
    </row>
    <row r="29" spans="1:12" ht="24.95" customHeight="1">
      <c r="A29" s="469">
        <v>2023</v>
      </c>
      <c r="B29" s="584">
        <f>SUM(I29,'6.쓰레기수거_2'!C16,'6.쓰레기수거_2'!H16,'6.쓰레기수거_2'!L16)</f>
        <v>940828.2030899995</v>
      </c>
      <c r="C29" s="580"/>
      <c r="D29" s="580">
        <f>SUM(J29,'6.쓰레기수거_2'!D16,'6.쓰레기수거_2'!M16)</f>
        <v>31647.390000000003</v>
      </c>
      <c r="E29" s="580"/>
      <c r="F29" s="304">
        <f t="shared" si="4"/>
        <v>69158.099999999991</v>
      </c>
      <c r="G29" s="476">
        <v>3660.2</v>
      </c>
      <c r="H29" s="476">
        <v>35225.699999999997</v>
      </c>
      <c r="I29" s="476">
        <v>28139.3</v>
      </c>
      <c r="J29" s="393">
        <v>2132.9</v>
      </c>
      <c r="K29" s="297">
        <f>SUM(L29,'6.쓰레기수거_2'!B16:D16)</f>
        <v>455055.97145000007</v>
      </c>
      <c r="L29" s="497">
        <v>28352.79</v>
      </c>
    </row>
    <row r="30" spans="1:12" ht="24.95" customHeight="1" thickBot="1">
      <c r="A30" s="470">
        <v>2024</v>
      </c>
      <c r="B30" s="585">
        <f>SUM(I30,'6.쓰레기수거_2'!C17,'6.쓰레기수거_2'!H17,'6.쓰레기수거_2'!L17)</f>
        <v>688817.79393599997</v>
      </c>
      <c r="C30" s="586"/>
      <c r="D30" s="581">
        <f>SUM(J30,'6.쓰레기수거_2'!D17,'6.쓰레기수거_2'!M17)</f>
        <v>45892.549999999988</v>
      </c>
      <c r="E30" s="581"/>
      <c r="F30" s="333">
        <f t="shared" si="4"/>
        <v>69457.3</v>
      </c>
      <c r="G30" s="333">
        <v>2865.3</v>
      </c>
      <c r="H30" s="333">
        <v>37755</v>
      </c>
      <c r="I30" s="333">
        <v>28025.200000000001</v>
      </c>
      <c r="J30" s="477">
        <v>811.8</v>
      </c>
      <c r="K30" s="305">
        <f>SUM(L30,'6.쓰레기수거_2'!B17:D17)</f>
        <v>414563.53466000006</v>
      </c>
      <c r="L30" s="333">
        <v>28822.575000000001</v>
      </c>
    </row>
    <row r="31" spans="1:12" s="340" customFormat="1" ht="83.25" customHeight="1">
      <c r="A31" s="594" t="s">
        <v>527</v>
      </c>
      <c r="B31" s="503"/>
      <c r="C31" s="503"/>
      <c r="D31" s="503"/>
      <c r="E31" s="503"/>
      <c r="F31" s="503"/>
      <c r="G31" s="503"/>
      <c r="H31" s="503"/>
      <c r="I31" s="503"/>
      <c r="J31" s="503"/>
      <c r="K31" s="503"/>
      <c r="L31" s="503"/>
    </row>
    <row r="32" spans="1:12" s="340" customFormat="1" ht="15" customHeight="1">
      <c r="A32" s="285" t="s">
        <v>320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</row>
  </sheetData>
  <mergeCells count="38">
    <mergeCell ref="A31:L31"/>
    <mergeCell ref="A4:C4"/>
    <mergeCell ref="B19:C21"/>
    <mergeCell ref="B22:C22"/>
    <mergeCell ref="B23:C23"/>
    <mergeCell ref="B24:C24"/>
    <mergeCell ref="B28:C28"/>
    <mergeCell ref="J5:L5"/>
    <mergeCell ref="F19:L19"/>
    <mergeCell ref="K20:L20"/>
    <mergeCell ref="B18:L18"/>
    <mergeCell ref="F20:J20"/>
    <mergeCell ref="B25:C25"/>
    <mergeCell ref="L6:L7"/>
    <mergeCell ref="K6:K7"/>
    <mergeCell ref="J6:J7"/>
    <mergeCell ref="D28:E28"/>
    <mergeCell ref="D30:E30"/>
    <mergeCell ref="A18:A21"/>
    <mergeCell ref="B26:C26"/>
    <mergeCell ref="B27:C27"/>
    <mergeCell ref="B30:C30"/>
    <mergeCell ref="B29:C29"/>
    <mergeCell ref="D29:E29"/>
    <mergeCell ref="D19:E21"/>
    <mergeCell ref="D24:E24"/>
    <mergeCell ref="D25:E25"/>
    <mergeCell ref="D26:E26"/>
    <mergeCell ref="D27:E27"/>
    <mergeCell ref="A2:L2"/>
    <mergeCell ref="A3:L3"/>
    <mergeCell ref="A5:A7"/>
    <mergeCell ref="B5:C6"/>
    <mergeCell ref="D5:E6"/>
    <mergeCell ref="F5:F7"/>
    <mergeCell ref="G5:G7"/>
    <mergeCell ref="H5:H7"/>
    <mergeCell ref="I5:I7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63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zoomScaleSheetLayoutView="100" workbookViewId="0">
      <selection activeCell="O16" sqref="O16"/>
    </sheetView>
  </sheetViews>
  <sheetFormatPr defaultRowHeight="16.5"/>
  <cols>
    <col min="1" max="1" width="6.77734375" style="293" customWidth="1"/>
    <col min="2" max="2" width="5.88671875" style="293" customWidth="1"/>
    <col min="3" max="4" width="6.33203125" style="293" customWidth="1"/>
    <col min="5" max="5" width="7.109375" style="293" customWidth="1"/>
    <col min="6" max="6" width="5.6640625" style="293" customWidth="1"/>
    <col min="7" max="7" width="6.33203125" style="293" customWidth="1"/>
    <col min="8" max="8" width="6.77734375" style="293" customWidth="1"/>
    <col min="9" max="9" width="7.33203125" style="293" customWidth="1"/>
    <col min="10" max="10" width="6.109375" style="293" customWidth="1"/>
    <col min="11" max="11" width="6.21875" style="293" customWidth="1"/>
    <col min="12" max="12" width="6.33203125" style="293" customWidth="1"/>
    <col min="13" max="13" width="6.6640625" style="293" customWidth="1"/>
    <col min="14" max="16384" width="8.88671875" style="76"/>
  </cols>
  <sheetData>
    <row r="1" spans="1:13" ht="12.95" customHeight="1"/>
    <row r="2" spans="1:13" s="99" customFormat="1" ht="30" customHeight="1">
      <c r="A2" s="565" t="s">
        <v>312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</row>
    <row r="3" spans="1:13" s="100" customFormat="1" ht="24.95" customHeight="1">
      <c r="A3" s="566" t="s">
        <v>124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3" s="208" customFormat="1" ht="18" customHeight="1" thickBot="1">
      <c r="A4" s="613" t="s">
        <v>529</v>
      </c>
      <c r="B4" s="614"/>
      <c r="C4" s="614"/>
      <c r="D4" s="291"/>
      <c r="E4" s="291"/>
      <c r="F4" s="291"/>
      <c r="G4" s="291"/>
      <c r="H4" s="291"/>
      <c r="I4" s="291"/>
      <c r="J4" s="291"/>
      <c r="K4" s="291"/>
      <c r="L4" s="291"/>
      <c r="M4" s="292" t="s">
        <v>313</v>
      </c>
    </row>
    <row r="5" spans="1:13" ht="24.95" customHeight="1">
      <c r="A5" s="625" t="s">
        <v>306</v>
      </c>
      <c r="B5" s="628" t="s">
        <v>512</v>
      </c>
      <c r="C5" s="629"/>
      <c r="D5" s="629"/>
      <c r="E5" s="629"/>
      <c r="F5" s="629"/>
      <c r="G5" s="629"/>
      <c r="H5" s="629"/>
      <c r="I5" s="629"/>
      <c r="J5" s="629"/>
      <c r="K5" s="629"/>
      <c r="L5" s="629"/>
      <c r="M5" s="629"/>
    </row>
    <row r="6" spans="1:13" ht="24.95" customHeight="1">
      <c r="A6" s="626"/>
      <c r="B6" s="630" t="s">
        <v>513</v>
      </c>
      <c r="C6" s="631"/>
      <c r="D6" s="631"/>
      <c r="E6" s="631"/>
      <c r="F6" s="631"/>
      <c r="G6" s="631"/>
      <c r="H6" s="631"/>
      <c r="I6" s="631"/>
      <c r="J6" s="631"/>
      <c r="K6" s="631"/>
      <c r="L6" s="631"/>
      <c r="M6" s="631"/>
    </row>
    <row r="7" spans="1:13" ht="24.95" customHeight="1">
      <c r="A7" s="626"/>
      <c r="B7" s="632" t="s">
        <v>526</v>
      </c>
      <c r="C7" s="633"/>
      <c r="D7" s="634"/>
      <c r="E7" s="635" t="s">
        <v>514</v>
      </c>
      <c r="F7" s="633"/>
      <c r="G7" s="633"/>
      <c r="H7" s="634"/>
      <c r="I7" s="635" t="s">
        <v>515</v>
      </c>
      <c r="J7" s="633"/>
      <c r="K7" s="633"/>
      <c r="L7" s="633"/>
      <c r="M7" s="633"/>
    </row>
    <row r="8" spans="1:13" ht="39" customHeight="1" thickBot="1">
      <c r="A8" s="627"/>
      <c r="B8" s="306" t="s">
        <v>301</v>
      </c>
      <c r="C8" s="307" t="s">
        <v>307</v>
      </c>
      <c r="D8" s="307" t="s">
        <v>308</v>
      </c>
      <c r="E8" s="307" t="s">
        <v>309</v>
      </c>
      <c r="F8" s="307" t="s">
        <v>310</v>
      </c>
      <c r="G8" s="307" t="s">
        <v>311</v>
      </c>
      <c r="H8" s="307" t="s">
        <v>307</v>
      </c>
      <c r="I8" s="307" t="s">
        <v>309</v>
      </c>
      <c r="J8" s="307" t="s">
        <v>310</v>
      </c>
      <c r="K8" s="353" t="s">
        <v>332</v>
      </c>
      <c r="L8" s="307" t="s">
        <v>307</v>
      </c>
      <c r="M8" s="307" t="s">
        <v>308</v>
      </c>
    </row>
    <row r="9" spans="1:13" ht="15" hidden="1" customHeight="1">
      <c r="A9" s="85">
        <v>2016</v>
      </c>
      <c r="B9" s="294">
        <v>9928</v>
      </c>
      <c r="C9" s="204">
        <v>184434.5</v>
      </c>
      <c r="D9" s="203">
        <v>693.5</v>
      </c>
      <c r="E9" s="203">
        <v>544726</v>
      </c>
      <c r="F9" s="203">
        <v>0</v>
      </c>
      <c r="G9" s="203">
        <v>0</v>
      </c>
      <c r="H9" s="203">
        <v>544726</v>
      </c>
      <c r="I9" s="203">
        <v>12848.000000000002</v>
      </c>
      <c r="J9" s="203">
        <v>5376.8149999999996</v>
      </c>
      <c r="K9" s="203">
        <v>1537.6719999999998</v>
      </c>
      <c r="L9" s="203">
        <v>0</v>
      </c>
      <c r="M9" s="203">
        <v>12848.000000000002</v>
      </c>
    </row>
    <row r="10" spans="1:13" ht="15" hidden="1" customHeight="1">
      <c r="A10" s="85">
        <v>2017</v>
      </c>
      <c r="B10" s="294">
        <v>1934.5</v>
      </c>
      <c r="C10" s="204">
        <v>75153.5</v>
      </c>
      <c r="D10" s="203">
        <v>474.5</v>
      </c>
      <c r="E10" s="203">
        <v>451505</v>
      </c>
      <c r="F10" s="203">
        <v>0</v>
      </c>
      <c r="G10" s="203">
        <v>0</v>
      </c>
      <c r="H10" s="203">
        <v>451505</v>
      </c>
      <c r="I10" s="203">
        <v>5621</v>
      </c>
      <c r="J10" s="203">
        <v>912.5</v>
      </c>
      <c r="K10" s="203">
        <v>1095</v>
      </c>
      <c r="L10" s="203">
        <v>3577.0000000000005</v>
      </c>
      <c r="M10" s="203">
        <v>36.5</v>
      </c>
    </row>
    <row r="11" spans="1:13" s="224" customFormat="1" ht="24.95" hidden="1" customHeight="1">
      <c r="A11" s="210">
        <v>2018</v>
      </c>
      <c r="B11" s="300">
        <v>1934.5</v>
      </c>
      <c r="C11" s="301">
        <v>190274.49999999997</v>
      </c>
      <c r="D11" s="212">
        <v>584</v>
      </c>
      <c r="E11" s="212">
        <f>SUM(F11:H11)</f>
        <v>322295</v>
      </c>
      <c r="F11" s="212">
        <v>0</v>
      </c>
      <c r="G11" s="212">
        <v>0</v>
      </c>
      <c r="H11" s="212">
        <v>322295</v>
      </c>
      <c r="I11" s="212">
        <f>SUM(J11:M11)</f>
        <v>20111.5</v>
      </c>
      <c r="J11" s="212">
        <v>2263</v>
      </c>
      <c r="K11" s="212">
        <v>1131.5</v>
      </c>
      <c r="L11" s="212">
        <v>16571</v>
      </c>
      <c r="M11" s="212">
        <v>146</v>
      </c>
    </row>
    <row r="12" spans="1:13" s="224" customFormat="1" ht="24.95" customHeight="1">
      <c r="A12" s="469">
        <v>2019</v>
      </c>
      <c r="B12" s="300">
        <v>1963.11</v>
      </c>
      <c r="C12" s="301">
        <v>296395.85100000002</v>
      </c>
      <c r="D12" s="212">
        <v>14444.495999999999</v>
      </c>
      <c r="E12" s="212">
        <f>SUM(F12:H12)</f>
        <v>654529</v>
      </c>
      <c r="F12" s="212">
        <v>0</v>
      </c>
      <c r="G12" s="212">
        <v>0</v>
      </c>
      <c r="H12" s="212">
        <v>654529</v>
      </c>
      <c r="I12" s="212">
        <f>SUM(J12:M12)</f>
        <v>5513.0810000000001</v>
      </c>
      <c r="J12" s="212">
        <v>904.29</v>
      </c>
      <c r="K12" s="212">
        <v>641.29999999999995</v>
      </c>
      <c r="L12" s="212">
        <v>3935.2910000000002</v>
      </c>
      <c r="M12" s="212">
        <v>32.200000000000003</v>
      </c>
    </row>
    <row r="13" spans="1:13" s="224" customFormat="1" ht="24.95" customHeight="1">
      <c r="A13" s="469">
        <v>2020</v>
      </c>
      <c r="B13" s="478">
        <v>3046.9</v>
      </c>
      <c r="C13" s="487">
        <v>180512.19999999998</v>
      </c>
      <c r="D13" s="488">
        <v>10576.5</v>
      </c>
      <c r="E13" s="212">
        <f t="shared" ref="E13:E16" si="0">SUM(F13:H13)</f>
        <v>840744.1</v>
      </c>
      <c r="F13" s="482">
        <v>138.4</v>
      </c>
      <c r="G13" s="482">
        <v>0</v>
      </c>
      <c r="H13" s="482">
        <v>840605.7</v>
      </c>
      <c r="I13" s="212">
        <f t="shared" ref="I13:I16" si="1">SUM(J13:M13)</f>
        <v>27083.349919999997</v>
      </c>
      <c r="J13" s="482">
        <v>5103.2199999999993</v>
      </c>
      <c r="K13" s="482">
        <v>1317.98</v>
      </c>
      <c r="L13" s="482">
        <v>15141.73992</v>
      </c>
      <c r="M13" s="482">
        <v>5520.41</v>
      </c>
    </row>
    <row r="14" spans="1:13" s="224" customFormat="1" ht="24.95" customHeight="1">
      <c r="A14" s="469">
        <v>2021</v>
      </c>
      <c r="B14" s="478">
        <v>2043.6000000000001</v>
      </c>
      <c r="C14" s="487">
        <v>274170.7</v>
      </c>
      <c r="D14" s="488">
        <v>24430.200000000004</v>
      </c>
      <c r="E14" s="212">
        <f t="shared" si="0"/>
        <v>471066.2</v>
      </c>
      <c r="F14" s="482">
        <v>0</v>
      </c>
      <c r="G14" s="482">
        <v>0</v>
      </c>
      <c r="H14" s="482">
        <v>471066.2</v>
      </c>
      <c r="I14" s="212">
        <f t="shared" si="1"/>
        <v>13493.7</v>
      </c>
      <c r="J14" s="482">
        <v>2603.6000000000004</v>
      </c>
      <c r="K14" s="482">
        <v>600.90000000000009</v>
      </c>
      <c r="L14" s="482">
        <v>7840.2000000000007</v>
      </c>
      <c r="M14" s="482">
        <v>2449</v>
      </c>
    </row>
    <row r="15" spans="1:13" s="224" customFormat="1" ht="24.95" customHeight="1">
      <c r="A15" s="469">
        <v>2022</v>
      </c>
      <c r="B15" s="478">
        <v>1349.8</v>
      </c>
      <c r="C15" s="487">
        <v>238908.66756999999</v>
      </c>
      <c r="D15" s="488">
        <v>15012.92685</v>
      </c>
      <c r="E15" s="212">
        <f t="shared" si="0"/>
        <v>350325.2</v>
      </c>
      <c r="F15" s="482">
        <v>0</v>
      </c>
      <c r="G15" s="482">
        <v>0</v>
      </c>
      <c r="H15" s="482">
        <v>350325.2</v>
      </c>
      <c r="I15" s="212">
        <f t="shared" si="1"/>
        <v>13589.649919999998</v>
      </c>
      <c r="J15" s="482">
        <v>2499.619999999999</v>
      </c>
      <c r="K15" s="482">
        <v>717.07999999999981</v>
      </c>
      <c r="L15" s="482">
        <v>7301.5399199999993</v>
      </c>
      <c r="M15" s="482">
        <v>3071.41</v>
      </c>
    </row>
    <row r="16" spans="1:13" s="224" customFormat="1" ht="24.95" customHeight="1">
      <c r="A16" s="469">
        <v>2023</v>
      </c>
      <c r="B16" s="479">
        <v>3827.9199999999996</v>
      </c>
      <c r="C16" s="489">
        <v>395147.65145000006</v>
      </c>
      <c r="D16" s="490">
        <v>27727.61</v>
      </c>
      <c r="E16" s="212">
        <f t="shared" si="0"/>
        <v>511664.87299999944</v>
      </c>
      <c r="F16" s="482">
        <v>0</v>
      </c>
      <c r="G16" s="482">
        <v>0</v>
      </c>
      <c r="H16" s="482">
        <v>511664.87299999944</v>
      </c>
      <c r="I16" s="212">
        <f t="shared" si="1"/>
        <v>11725.378639999997</v>
      </c>
      <c r="J16" s="482">
        <v>3380.8899999999976</v>
      </c>
      <c r="K16" s="482">
        <v>681.23000000000025</v>
      </c>
      <c r="L16" s="482">
        <v>5876.3786400000008</v>
      </c>
      <c r="M16" s="482">
        <v>1786.8799999999999</v>
      </c>
    </row>
    <row r="17" spans="1:13" ht="24.95" customHeight="1" thickBot="1">
      <c r="A17" s="470">
        <v>2024</v>
      </c>
      <c r="B17" s="480">
        <v>4260.8599999999997</v>
      </c>
      <c r="C17" s="481">
        <v>341228.46966000006</v>
      </c>
      <c r="D17" s="481">
        <v>40251.629999999983</v>
      </c>
      <c r="E17" s="303">
        <f>SUM(F17:H17)</f>
        <v>313166.3879999998</v>
      </c>
      <c r="F17" s="483">
        <v>0</v>
      </c>
      <c r="G17" s="483">
        <v>0</v>
      </c>
      <c r="H17" s="303">
        <v>313166.3879999998</v>
      </c>
      <c r="I17" s="302">
        <f>SUM(J17:M17)</f>
        <v>17166.256276</v>
      </c>
      <c r="J17" s="303">
        <v>5377.0799999999981</v>
      </c>
      <c r="K17" s="303">
        <v>562.31999999999994</v>
      </c>
      <c r="L17" s="303">
        <v>6397.7362759999987</v>
      </c>
      <c r="M17" s="303">
        <v>4829.1200000000008</v>
      </c>
    </row>
    <row r="18" spans="1:13" s="208" customFormat="1" ht="18" customHeight="1" thickBot="1">
      <c r="A18" s="624"/>
      <c r="B18" s="624"/>
      <c r="C18" s="624"/>
      <c r="D18" s="291"/>
      <c r="E18" s="291"/>
      <c r="F18" s="291"/>
      <c r="G18" s="291"/>
      <c r="H18" s="291"/>
      <c r="I18" s="291"/>
      <c r="J18" s="291"/>
      <c r="K18" s="291"/>
      <c r="L18" s="291"/>
      <c r="M18" s="292"/>
    </row>
    <row r="19" spans="1:13" ht="35.1" customHeight="1">
      <c r="A19" s="637" t="s">
        <v>306</v>
      </c>
      <c r="B19" s="640" t="s">
        <v>516</v>
      </c>
      <c r="C19" s="641"/>
      <c r="D19" s="641"/>
      <c r="E19" s="642"/>
      <c r="F19" s="640" t="s">
        <v>517</v>
      </c>
      <c r="G19" s="641"/>
      <c r="H19" s="641"/>
      <c r="I19" s="642"/>
      <c r="J19" s="643" t="s">
        <v>518</v>
      </c>
      <c r="K19" s="644"/>
      <c r="L19" s="644"/>
      <c r="M19" s="644"/>
    </row>
    <row r="20" spans="1:13" ht="24.95" customHeight="1">
      <c r="A20" s="638"/>
      <c r="B20" s="645" t="s">
        <v>519</v>
      </c>
      <c r="C20" s="622" t="s">
        <v>520</v>
      </c>
      <c r="D20" s="623"/>
      <c r="E20" s="646"/>
      <c r="F20" s="615" t="s">
        <v>314</v>
      </c>
      <c r="G20" s="617" t="s">
        <v>521</v>
      </c>
      <c r="H20" s="618"/>
      <c r="I20" s="619"/>
      <c r="J20" s="620" t="s">
        <v>315</v>
      </c>
      <c r="K20" s="622" t="s">
        <v>522</v>
      </c>
      <c r="L20" s="623"/>
      <c r="M20" s="623"/>
    </row>
    <row r="21" spans="1:13" ht="50.1" customHeight="1" thickBot="1">
      <c r="A21" s="639"/>
      <c r="B21" s="616"/>
      <c r="C21" s="326" t="s">
        <v>316</v>
      </c>
      <c r="D21" s="326" t="s">
        <v>317</v>
      </c>
      <c r="E21" s="326" t="s">
        <v>318</v>
      </c>
      <c r="F21" s="616"/>
      <c r="G21" s="327" t="s">
        <v>316</v>
      </c>
      <c r="H21" s="327" t="s">
        <v>317</v>
      </c>
      <c r="I21" s="327" t="s">
        <v>318</v>
      </c>
      <c r="J21" s="621"/>
      <c r="K21" s="327" t="s">
        <v>316</v>
      </c>
      <c r="L21" s="327" t="s">
        <v>317</v>
      </c>
      <c r="M21" s="327" t="s">
        <v>319</v>
      </c>
    </row>
    <row r="22" spans="1:13" ht="26.45" hidden="1" customHeight="1">
      <c r="A22" s="88">
        <v>2016</v>
      </c>
      <c r="B22" s="86">
        <v>160</v>
      </c>
      <c r="C22" s="86">
        <v>21</v>
      </c>
      <c r="D22" s="86">
        <v>92</v>
      </c>
      <c r="E22" s="86">
        <v>4</v>
      </c>
      <c r="F22" s="86">
        <v>138</v>
      </c>
      <c r="G22" s="86">
        <v>91</v>
      </c>
      <c r="H22" s="87" t="s">
        <v>107</v>
      </c>
      <c r="I22" s="87" t="s">
        <v>107</v>
      </c>
      <c r="J22" s="87" t="s">
        <v>107</v>
      </c>
      <c r="K22" s="87" t="s">
        <v>107</v>
      </c>
      <c r="L22" s="87" t="s">
        <v>107</v>
      </c>
      <c r="M22" s="87" t="s">
        <v>107</v>
      </c>
    </row>
    <row r="23" spans="1:13" ht="26.45" hidden="1" customHeight="1">
      <c r="A23" s="88">
        <v>2017</v>
      </c>
      <c r="B23" s="86">
        <v>160</v>
      </c>
      <c r="C23" s="86">
        <v>21</v>
      </c>
      <c r="D23" s="86">
        <v>92</v>
      </c>
      <c r="E23" s="86">
        <v>4</v>
      </c>
      <c r="F23" s="86">
        <v>138</v>
      </c>
      <c r="G23" s="86">
        <v>91</v>
      </c>
      <c r="H23" s="87" t="s">
        <v>107</v>
      </c>
      <c r="I23" s="87" t="s">
        <v>107</v>
      </c>
      <c r="J23" s="87" t="s">
        <v>107</v>
      </c>
      <c r="K23" s="87" t="s">
        <v>107</v>
      </c>
      <c r="L23" s="87" t="s">
        <v>107</v>
      </c>
      <c r="M23" s="87" t="s">
        <v>107</v>
      </c>
    </row>
    <row r="24" spans="1:13" ht="26.45" hidden="1" customHeight="1">
      <c r="A24" s="88">
        <v>2018</v>
      </c>
      <c r="B24" s="86">
        <v>160</v>
      </c>
      <c r="C24" s="86">
        <v>21</v>
      </c>
      <c r="D24" s="86">
        <v>92</v>
      </c>
      <c r="E24" s="86">
        <v>4</v>
      </c>
      <c r="F24" s="334">
        <v>137</v>
      </c>
      <c r="G24" s="86">
        <v>95</v>
      </c>
      <c r="H24" s="87" t="s">
        <v>107</v>
      </c>
      <c r="I24" s="87" t="s">
        <v>107</v>
      </c>
      <c r="J24" s="87" t="s">
        <v>107</v>
      </c>
      <c r="K24" s="87" t="s">
        <v>107</v>
      </c>
      <c r="L24" s="87" t="s">
        <v>107</v>
      </c>
      <c r="M24" s="87" t="s">
        <v>107</v>
      </c>
    </row>
    <row r="25" spans="1:13" ht="26.45" customHeight="1">
      <c r="A25" s="471">
        <v>2019</v>
      </c>
      <c r="B25" s="86">
        <v>160</v>
      </c>
      <c r="C25" s="86">
        <v>20</v>
      </c>
      <c r="D25" s="86">
        <v>92</v>
      </c>
      <c r="E25" s="86">
        <v>5</v>
      </c>
      <c r="F25" s="86">
        <v>146</v>
      </c>
      <c r="G25" s="86">
        <v>95</v>
      </c>
      <c r="H25" s="87" t="s">
        <v>60</v>
      </c>
      <c r="I25" s="87" t="s">
        <v>60</v>
      </c>
      <c r="J25" s="87" t="s">
        <v>60</v>
      </c>
      <c r="K25" s="336" t="s">
        <v>60</v>
      </c>
      <c r="L25" s="336" t="s">
        <v>60</v>
      </c>
      <c r="M25" s="87" t="s">
        <v>60</v>
      </c>
    </row>
    <row r="26" spans="1:13" ht="26.45" customHeight="1">
      <c r="A26" s="471">
        <v>2020</v>
      </c>
      <c r="B26" s="86">
        <v>160</v>
      </c>
      <c r="C26" s="86">
        <v>20</v>
      </c>
      <c r="D26" s="86">
        <v>92</v>
      </c>
      <c r="E26" s="86">
        <v>5</v>
      </c>
      <c r="F26" s="86">
        <v>146</v>
      </c>
      <c r="G26" s="86">
        <v>95</v>
      </c>
      <c r="H26" s="87" t="s">
        <v>60</v>
      </c>
      <c r="I26" s="87" t="s">
        <v>60</v>
      </c>
      <c r="J26" s="87" t="s">
        <v>60</v>
      </c>
      <c r="K26" s="336" t="s">
        <v>60</v>
      </c>
      <c r="L26" s="336" t="s">
        <v>60</v>
      </c>
      <c r="M26" s="87" t="s">
        <v>60</v>
      </c>
    </row>
    <row r="27" spans="1:13" ht="26.45" customHeight="1">
      <c r="A27" s="471">
        <v>2021</v>
      </c>
      <c r="B27" s="86">
        <v>160</v>
      </c>
      <c r="C27" s="86">
        <v>20</v>
      </c>
      <c r="D27" s="86">
        <v>92</v>
      </c>
      <c r="E27" s="86">
        <v>5</v>
      </c>
      <c r="F27" s="86">
        <v>146</v>
      </c>
      <c r="G27" s="86">
        <v>95</v>
      </c>
      <c r="H27" s="87" t="s">
        <v>60</v>
      </c>
      <c r="I27" s="87" t="s">
        <v>60</v>
      </c>
      <c r="J27" s="87" t="s">
        <v>60</v>
      </c>
      <c r="K27" s="336" t="s">
        <v>60</v>
      </c>
      <c r="L27" s="336" t="s">
        <v>60</v>
      </c>
      <c r="M27" s="87" t="s">
        <v>60</v>
      </c>
    </row>
    <row r="28" spans="1:13" ht="26.45" customHeight="1">
      <c r="A28" s="471">
        <v>2022</v>
      </c>
      <c r="B28" s="86">
        <v>160</v>
      </c>
      <c r="C28" s="86">
        <v>20</v>
      </c>
      <c r="D28" s="86">
        <v>92</v>
      </c>
      <c r="E28" s="86">
        <v>5</v>
      </c>
      <c r="F28" s="86">
        <v>146</v>
      </c>
      <c r="G28" s="86">
        <v>95</v>
      </c>
      <c r="H28" s="87" t="s">
        <v>60</v>
      </c>
      <c r="I28" s="87" t="s">
        <v>60</v>
      </c>
      <c r="J28" s="87" t="s">
        <v>60</v>
      </c>
      <c r="K28" s="336" t="s">
        <v>60</v>
      </c>
      <c r="L28" s="336" t="s">
        <v>60</v>
      </c>
      <c r="M28" s="87" t="s">
        <v>60</v>
      </c>
    </row>
    <row r="29" spans="1:13" ht="26.45" customHeight="1">
      <c r="A29" s="471">
        <v>2023</v>
      </c>
      <c r="B29" s="334">
        <v>159</v>
      </c>
      <c r="C29" s="334">
        <v>21</v>
      </c>
      <c r="D29" s="334">
        <v>80</v>
      </c>
      <c r="E29" s="334">
        <v>4</v>
      </c>
      <c r="F29" s="334">
        <v>137</v>
      </c>
      <c r="G29" s="334">
        <v>48</v>
      </c>
      <c r="H29" s="335">
        <v>0</v>
      </c>
      <c r="I29" s="335">
        <v>0</v>
      </c>
      <c r="J29" s="335">
        <v>0</v>
      </c>
      <c r="K29" s="337">
        <v>0</v>
      </c>
      <c r="L29" s="337">
        <v>0</v>
      </c>
      <c r="M29" s="335">
        <v>0</v>
      </c>
    </row>
    <row r="30" spans="1:13" ht="26.45" customHeight="1" thickBot="1">
      <c r="A30" s="472">
        <v>2024</v>
      </c>
      <c r="B30" s="341">
        <v>159</v>
      </c>
      <c r="C30" s="341">
        <v>20</v>
      </c>
      <c r="D30" s="341">
        <v>22</v>
      </c>
      <c r="E30" s="341">
        <v>4</v>
      </c>
      <c r="F30" s="341">
        <v>137</v>
      </c>
      <c r="G30" s="341">
        <v>48</v>
      </c>
      <c r="H30" s="195">
        <v>0</v>
      </c>
      <c r="I30" s="195">
        <v>0</v>
      </c>
      <c r="J30" s="195">
        <v>0</v>
      </c>
      <c r="K30" s="195">
        <v>0</v>
      </c>
      <c r="L30" s="195">
        <v>0</v>
      </c>
      <c r="M30" s="195">
        <v>0</v>
      </c>
    </row>
    <row r="31" spans="1:13" s="340" customFormat="1" ht="83.25" customHeight="1">
      <c r="A31" s="636" t="s">
        <v>528</v>
      </c>
      <c r="B31" s="515"/>
      <c r="C31" s="515"/>
      <c r="D31" s="515"/>
      <c r="E31" s="515"/>
      <c r="F31" s="515"/>
      <c r="G31" s="515"/>
      <c r="H31" s="515"/>
      <c r="I31" s="515"/>
      <c r="J31" s="515"/>
      <c r="K31" s="515"/>
      <c r="L31" s="515"/>
      <c r="M31" s="515"/>
    </row>
    <row r="32" spans="1:13" s="340" customFormat="1" ht="15" customHeight="1">
      <c r="A32" s="285" t="s">
        <v>321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</row>
  </sheetData>
  <mergeCells count="21">
    <mergeCell ref="A31:M31"/>
    <mergeCell ref="A19:A21"/>
    <mergeCell ref="B19:E19"/>
    <mergeCell ref="F19:I19"/>
    <mergeCell ref="J19:M19"/>
    <mergeCell ref="B20:B21"/>
    <mergeCell ref="C20:E20"/>
    <mergeCell ref="A2:M2"/>
    <mergeCell ref="A3:M3"/>
    <mergeCell ref="A4:C4"/>
    <mergeCell ref="F20:F21"/>
    <mergeCell ref="G20:I20"/>
    <mergeCell ref="J20:J21"/>
    <mergeCell ref="K20:M20"/>
    <mergeCell ref="A18:C18"/>
    <mergeCell ref="A5:A8"/>
    <mergeCell ref="B5:M5"/>
    <mergeCell ref="B6:M6"/>
    <mergeCell ref="B7:D7"/>
    <mergeCell ref="E7:H7"/>
    <mergeCell ref="I7:M7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63" pageOrder="overThenDown" orientation="portrait" r:id="rId1"/>
  <headerFooter scaleWithDoc="0" alignWithMargins="0"/>
  <ignoredErrors>
    <ignoredError sqref="E11:E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view="pageBreakPreview" zoomScaleSheetLayoutView="100" workbookViewId="0">
      <selection activeCell="J15" sqref="J15"/>
    </sheetView>
  </sheetViews>
  <sheetFormatPr defaultColWidth="8.88671875" defaultRowHeight="16.5"/>
  <cols>
    <col min="1" max="1" width="7.77734375" style="232" customWidth="1"/>
    <col min="2" max="2" width="12.77734375" style="232" customWidth="1"/>
    <col min="3" max="6" width="15.77734375" style="232" customWidth="1"/>
    <col min="7" max="16384" width="8.88671875" style="68"/>
  </cols>
  <sheetData>
    <row r="1" spans="1:7" ht="12.95" customHeight="1"/>
    <row r="2" spans="1:7" ht="30" customHeight="1">
      <c r="A2" s="504" t="s">
        <v>322</v>
      </c>
      <c r="B2" s="504"/>
      <c r="C2" s="504"/>
      <c r="D2" s="504"/>
      <c r="E2" s="504"/>
      <c r="F2" s="504"/>
    </row>
    <row r="3" spans="1:7" s="15" customFormat="1" ht="24.95" customHeight="1">
      <c r="A3" s="505" t="s">
        <v>108</v>
      </c>
      <c r="B3" s="505"/>
      <c r="C3" s="505"/>
      <c r="D3" s="505"/>
      <c r="E3" s="505"/>
      <c r="F3" s="505"/>
    </row>
    <row r="4" spans="1:7" s="8" customFormat="1" ht="18" customHeight="1" thickBot="1">
      <c r="A4" s="506" t="s">
        <v>323</v>
      </c>
      <c r="B4" s="506"/>
      <c r="C4" s="506"/>
      <c r="D4" s="506"/>
      <c r="E4" s="506"/>
      <c r="F4" s="225" t="s">
        <v>324</v>
      </c>
    </row>
    <row r="5" spans="1:7" s="8" customFormat="1" ht="24.95" customHeight="1">
      <c r="A5" s="234" t="s">
        <v>325</v>
      </c>
      <c r="B5" s="234" t="s">
        <v>326</v>
      </c>
      <c r="C5" s="52" t="s">
        <v>327</v>
      </c>
      <c r="D5" s="342" t="s">
        <v>328</v>
      </c>
      <c r="E5" s="342" t="s">
        <v>329</v>
      </c>
      <c r="F5" s="226" t="s">
        <v>330</v>
      </c>
    </row>
    <row r="6" spans="1:7" s="8" customFormat="1" ht="18" customHeight="1">
      <c r="A6" s="229"/>
      <c r="B6" s="343" t="s">
        <v>109</v>
      </c>
      <c r="C6" s="343" t="s">
        <v>109</v>
      </c>
      <c r="D6" s="344" t="s">
        <v>23</v>
      </c>
      <c r="E6" s="344" t="s">
        <v>110</v>
      </c>
      <c r="F6" s="344" t="s">
        <v>111</v>
      </c>
    </row>
    <row r="7" spans="1:7" s="8" customFormat="1" ht="18" customHeight="1" thickBot="1">
      <c r="A7" s="350" t="s">
        <v>112</v>
      </c>
      <c r="B7" s="351" t="s">
        <v>113</v>
      </c>
      <c r="C7" s="352" t="s">
        <v>114</v>
      </c>
      <c r="D7" s="352" t="s">
        <v>24</v>
      </c>
      <c r="E7" s="352" t="s">
        <v>115</v>
      </c>
      <c r="F7" s="352" t="s">
        <v>116</v>
      </c>
    </row>
    <row r="8" spans="1:7" s="8" customFormat="1" ht="18" hidden="1" customHeight="1">
      <c r="A8" s="31">
        <v>2016</v>
      </c>
      <c r="B8" s="32">
        <v>1</v>
      </c>
      <c r="C8" s="173">
        <v>241000</v>
      </c>
      <c r="D8" s="33">
        <v>2278548</v>
      </c>
      <c r="E8" s="173">
        <v>1848345</v>
      </c>
      <c r="F8" s="173">
        <v>430203</v>
      </c>
    </row>
    <row r="9" spans="1:7" s="8" customFormat="1" ht="18" hidden="1" customHeight="1">
      <c r="A9" s="31">
        <v>2017</v>
      </c>
      <c r="B9" s="32">
        <v>1</v>
      </c>
      <c r="C9" s="173">
        <v>241000</v>
      </c>
      <c r="D9" s="33">
        <v>2278548</v>
      </c>
      <c r="E9" s="173">
        <v>1963630</v>
      </c>
      <c r="F9" s="173">
        <v>314918</v>
      </c>
    </row>
    <row r="10" spans="1:7" s="8" customFormat="1" ht="30" hidden="1" customHeight="1">
      <c r="A10" s="31">
        <v>2018</v>
      </c>
      <c r="B10" s="32">
        <v>1</v>
      </c>
      <c r="C10" s="201">
        <v>241000</v>
      </c>
      <c r="D10" s="33">
        <v>2278548</v>
      </c>
      <c r="E10" s="173">
        <v>2071577</v>
      </c>
      <c r="F10" s="173">
        <v>206971</v>
      </c>
    </row>
    <row r="11" spans="1:7" s="8" customFormat="1" ht="30" customHeight="1">
      <c r="A11" s="31">
        <v>2019</v>
      </c>
      <c r="B11" s="32">
        <v>1</v>
      </c>
      <c r="C11" s="201">
        <v>241000</v>
      </c>
      <c r="D11" s="33">
        <v>2278548</v>
      </c>
      <c r="E11" s="173">
        <v>2149703</v>
      </c>
      <c r="F11" s="173">
        <v>128845</v>
      </c>
    </row>
    <row r="12" spans="1:7" s="8" customFormat="1" ht="30" customHeight="1">
      <c r="A12" s="31">
        <v>2020</v>
      </c>
      <c r="B12" s="32">
        <v>1</v>
      </c>
      <c r="C12" s="201">
        <v>241000</v>
      </c>
      <c r="D12" s="33">
        <v>2278548</v>
      </c>
      <c r="E12" s="173">
        <v>2197091</v>
      </c>
      <c r="F12" s="173">
        <v>81457</v>
      </c>
    </row>
    <row r="13" spans="1:7" s="8" customFormat="1" ht="30" customHeight="1">
      <c r="A13" s="31">
        <v>2021</v>
      </c>
      <c r="B13" s="32">
        <v>1</v>
      </c>
      <c r="C13" s="201">
        <v>152910</v>
      </c>
      <c r="D13" s="33">
        <v>2278548</v>
      </c>
      <c r="E13" s="173">
        <v>2264397</v>
      </c>
      <c r="F13" s="173">
        <v>14151</v>
      </c>
    </row>
    <row r="14" spans="1:7" s="8" customFormat="1" ht="30" customHeight="1">
      <c r="A14" s="31">
        <v>2022</v>
      </c>
      <c r="B14" s="32">
        <v>1</v>
      </c>
      <c r="C14" s="201">
        <v>152910</v>
      </c>
      <c r="D14" s="33">
        <v>3283000</v>
      </c>
      <c r="E14" s="173">
        <v>2362565</v>
      </c>
      <c r="F14" s="173">
        <v>920435</v>
      </c>
    </row>
    <row r="15" spans="1:7" s="8" customFormat="1" ht="30" customHeight="1">
      <c r="A15" s="31">
        <v>2023</v>
      </c>
      <c r="B15" s="32">
        <v>1</v>
      </c>
      <c r="C15" s="201">
        <v>152910</v>
      </c>
      <c r="D15" s="349">
        <v>3283000</v>
      </c>
      <c r="E15" s="347">
        <v>2395457</v>
      </c>
      <c r="F15" s="348">
        <v>887543</v>
      </c>
    </row>
    <row r="16" spans="1:7" s="8" customFormat="1" ht="30" customHeight="1" thickBot="1">
      <c r="A16" s="80">
        <v>2024</v>
      </c>
      <c r="B16" s="194">
        <v>1</v>
      </c>
      <c r="C16" s="192">
        <v>152910</v>
      </c>
      <c r="D16" s="193">
        <v>3283000</v>
      </c>
      <c r="E16" s="345">
        <v>2409630</v>
      </c>
      <c r="F16" s="345">
        <v>873370</v>
      </c>
      <c r="G16" s="346"/>
    </row>
    <row r="17" spans="1:6" s="239" customFormat="1" ht="17.100000000000001" customHeight="1">
      <c r="A17" s="647" t="s">
        <v>331</v>
      </c>
      <c r="B17" s="503"/>
      <c r="C17" s="647"/>
      <c r="D17" s="647"/>
      <c r="E17" s="647"/>
      <c r="F17" s="503"/>
    </row>
  </sheetData>
  <mergeCells count="4">
    <mergeCell ref="A17:F17"/>
    <mergeCell ref="A2:F2"/>
    <mergeCell ref="A3:F3"/>
    <mergeCell ref="A4:E4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63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zoomScale="85" zoomScaleSheetLayoutView="85" workbookViewId="0">
      <selection activeCell="N22" sqref="N22"/>
    </sheetView>
  </sheetViews>
  <sheetFormatPr defaultColWidth="8.88671875" defaultRowHeight="16.5"/>
  <cols>
    <col min="1" max="1" width="11.5546875" style="232" customWidth="1"/>
    <col min="2" max="7" width="11.77734375" style="232" customWidth="1"/>
    <col min="8" max="16384" width="8.88671875" style="68"/>
  </cols>
  <sheetData>
    <row r="1" spans="1:7" s="2" customFormat="1" ht="14.25" customHeight="1">
      <c r="A1" s="232"/>
      <c r="B1" s="232"/>
      <c r="C1" s="232"/>
      <c r="D1" s="232"/>
      <c r="E1" s="232"/>
      <c r="F1" s="232"/>
      <c r="G1" s="232"/>
    </row>
    <row r="2" spans="1:7" s="2" customFormat="1" ht="30" customHeight="1">
      <c r="A2" s="504" t="s">
        <v>333</v>
      </c>
      <c r="B2" s="504"/>
      <c r="C2" s="504"/>
      <c r="D2" s="504"/>
      <c r="E2" s="504"/>
      <c r="F2" s="504"/>
      <c r="G2" s="504"/>
    </row>
    <row r="3" spans="1:7" s="6" customFormat="1" ht="24.95" customHeight="1">
      <c r="A3" s="505" t="s">
        <v>117</v>
      </c>
      <c r="B3" s="505"/>
      <c r="C3" s="505"/>
      <c r="D3" s="505"/>
      <c r="E3" s="505"/>
      <c r="F3" s="505"/>
      <c r="G3" s="505"/>
    </row>
    <row r="4" spans="1:7" s="8" customFormat="1" ht="18" customHeight="1" thickBot="1">
      <c r="A4" s="506" t="s">
        <v>334</v>
      </c>
      <c r="B4" s="506"/>
      <c r="C4" s="354"/>
      <c r="D4" s="354"/>
      <c r="E4" s="354"/>
      <c r="F4" s="499"/>
      <c r="G4" s="498" t="s">
        <v>145</v>
      </c>
    </row>
    <row r="5" spans="1:7" s="8" customFormat="1" ht="24.95" customHeight="1">
      <c r="A5" s="359" t="s">
        <v>325</v>
      </c>
      <c r="B5" s="648" t="s">
        <v>335</v>
      </c>
      <c r="C5" s="511"/>
      <c r="D5" s="648" t="s">
        <v>336</v>
      </c>
      <c r="E5" s="511"/>
      <c r="F5" s="648" t="s">
        <v>337</v>
      </c>
      <c r="G5" s="649"/>
    </row>
    <row r="6" spans="1:7" s="8" customFormat="1" ht="18" customHeight="1">
      <c r="A6" s="360"/>
      <c r="B6" s="652"/>
      <c r="C6" s="512"/>
      <c r="D6" s="653" t="s">
        <v>25</v>
      </c>
      <c r="E6" s="654"/>
      <c r="F6" s="653" t="s">
        <v>118</v>
      </c>
      <c r="G6" s="655"/>
    </row>
    <row r="7" spans="1:7" s="8" customFormat="1" ht="24.95" customHeight="1">
      <c r="A7" s="512" t="s">
        <v>112</v>
      </c>
      <c r="B7" s="656" t="s">
        <v>349</v>
      </c>
      <c r="C7" s="657"/>
      <c r="D7" s="355" t="s">
        <v>338</v>
      </c>
      <c r="E7" s="168" t="s">
        <v>339</v>
      </c>
      <c r="F7" s="355" t="s">
        <v>340</v>
      </c>
      <c r="G7" s="355" t="s">
        <v>341</v>
      </c>
    </row>
    <row r="8" spans="1:7" s="8" customFormat="1" ht="18" customHeight="1" thickBot="1">
      <c r="A8" s="513"/>
      <c r="B8" s="658"/>
      <c r="C8" s="659"/>
      <c r="D8" s="352" t="s">
        <v>119</v>
      </c>
      <c r="E8" s="352" t="s">
        <v>120</v>
      </c>
      <c r="F8" s="352" t="s">
        <v>119</v>
      </c>
      <c r="G8" s="352" t="s">
        <v>120</v>
      </c>
    </row>
    <row r="9" spans="1:7" s="8" customFormat="1" ht="18" hidden="1" customHeight="1">
      <c r="A9" s="31">
        <v>2016</v>
      </c>
      <c r="B9" s="660">
        <v>90.444330536595871</v>
      </c>
      <c r="C9" s="661"/>
      <c r="D9" s="205">
        <v>811767.30000000016</v>
      </c>
      <c r="E9" s="205">
        <v>734197.5</v>
      </c>
      <c r="F9" s="205">
        <v>66692.800000000003</v>
      </c>
      <c r="G9" s="205">
        <v>5037</v>
      </c>
    </row>
    <row r="10" spans="1:7" s="8" customFormat="1" ht="18" hidden="1" customHeight="1">
      <c r="A10" s="31">
        <v>2017</v>
      </c>
      <c r="B10" s="662">
        <v>81.385550184059966</v>
      </c>
      <c r="C10" s="663"/>
      <c r="D10" s="205">
        <v>658372.4</v>
      </c>
      <c r="E10" s="205">
        <v>535820</v>
      </c>
      <c r="F10" s="205">
        <v>83862.400000000009</v>
      </c>
      <c r="G10" s="205">
        <v>5584.5</v>
      </c>
    </row>
    <row r="11" spans="1:7" s="8" customFormat="1" ht="24.95" hidden="1" customHeight="1">
      <c r="A11" s="31">
        <v>2018</v>
      </c>
      <c r="B11" s="650">
        <f>E11/D11*100</f>
        <v>83.715334792920999</v>
      </c>
      <c r="C11" s="651"/>
      <c r="D11" s="221">
        <f>SUM(F11,B25,D25,F25)</f>
        <v>640180.80000000005</v>
      </c>
      <c r="E11" s="221">
        <v>535929.5</v>
      </c>
      <c r="F11" s="221">
        <v>87643.8</v>
      </c>
      <c r="G11" s="221">
        <v>6789.0000000000009</v>
      </c>
    </row>
    <row r="12" spans="1:7" s="8" customFormat="1" ht="24.95" customHeight="1">
      <c r="A12" s="491">
        <v>2019</v>
      </c>
      <c r="B12" s="650">
        <f>E12/D12*100</f>
        <v>91.627806948461</v>
      </c>
      <c r="C12" s="651"/>
      <c r="D12" s="492">
        <f>SUM(F12,B26,D26,F26)</f>
        <v>1073584.7279999999</v>
      </c>
      <c r="E12" s="492">
        <f>SUM(G12,C26,E26,G26)</f>
        <v>983702.14199999999</v>
      </c>
      <c r="F12" s="492">
        <v>81548</v>
      </c>
      <c r="G12" s="492">
        <v>28842</v>
      </c>
    </row>
    <row r="13" spans="1:7" s="8" customFormat="1" ht="24.95" customHeight="1">
      <c r="A13" s="491">
        <v>2020</v>
      </c>
      <c r="B13" s="650">
        <f t="shared" ref="B13:B16" si="0">E13/D13*100</f>
        <v>92.855581470121905</v>
      </c>
      <c r="C13" s="651"/>
      <c r="D13" s="492">
        <f>SUM(F13,B27,D27,F27)</f>
        <v>1153233.2499199999</v>
      </c>
      <c r="E13" s="492">
        <f>SUM(G13,C27,E27,G27)</f>
        <v>1070841.43992</v>
      </c>
      <c r="F13" s="492">
        <v>79468.5</v>
      </c>
      <c r="G13" s="492">
        <v>34581.800000000003</v>
      </c>
    </row>
    <row r="14" spans="1:7" s="8" customFormat="1" ht="24.95" customHeight="1">
      <c r="A14" s="491">
        <v>2021</v>
      </c>
      <c r="B14" s="650">
        <f t="shared" si="0"/>
        <v>89.303915223615988</v>
      </c>
      <c r="C14" s="651"/>
      <c r="D14" s="492">
        <f t="shared" ref="D14:E14" si="1">SUM(F14,B28,D28,F28)</f>
        <v>883510.2</v>
      </c>
      <c r="E14" s="492">
        <f t="shared" si="1"/>
        <v>789009.2</v>
      </c>
      <c r="F14" s="492">
        <v>82813.399999999994</v>
      </c>
      <c r="G14" s="492">
        <v>35932.100000000006</v>
      </c>
    </row>
    <row r="15" spans="1:7" s="8" customFormat="1" ht="24.95" customHeight="1">
      <c r="A15" s="491">
        <v>2022</v>
      </c>
      <c r="B15" s="650">
        <f t="shared" si="0"/>
        <v>88.669368752492531</v>
      </c>
      <c r="C15" s="651"/>
      <c r="D15" s="492">
        <f t="shared" ref="D15:E15" si="2">SUM(F15,B29,D29,F29)</f>
        <v>706312.69433999993</v>
      </c>
      <c r="E15" s="492">
        <f t="shared" si="2"/>
        <v>626283.00748999999</v>
      </c>
      <c r="F15" s="492">
        <v>73537.8</v>
      </c>
      <c r="G15" s="492">
        <v>29747.600000000002</v>
      </c>
    </row>
    <row r="16" spans="1:7" s="8" customFormat="1" ht="24.95" customHeight="1">
      <c r="A16" s="491">
        <v>2023</v>
      </c>
      <c r="B16" s="650">
        <f t="shared" si="0"/>
        <v>89.807590743320475</v>
      </c>
      <c r="C16" s="651"/>
      <c r="D16" s="492">
        <f t="shared" ref="D16:E16" si="3">SUM(F16,B30,D30,F30)</f>
        <v>1047604.3230899995</v>
      </c>
      <c r="E16" s="492">
        <f t="shared" si="3"/>
        <v>940828.2030899995</v>
      </c>
      <c r="F16" s="492">
        <v>69158.099999999991</v>
      </c>
      <c r="G16" s="492">
        <v>28139.3</v>
      </c>
    </row>
    <row r="17" spans="1:7" s="162" customFormat="1" ht="24.95" customHeight="1" thickBot="1">
      <c r="A17" s="161">
        <v>2024</v>
      </c>
      <c r="B17" s="666">
        <f>E17/D17*100</f>
        <v>84.584619793849285</v>
      </c>
      <c r="C17" s="667"/>
      <c r="D17" s="361">
        <f t="shared" ref="D17" si="4">SUM(F17,B31,D31,F31)</f>
        <v>814353.4789359998</v>
      </c>
      <c r="E17" s="361">
        <f t="shared" ref="E17" si="5">SUM(G17,C31,E31,G31)</f>
        <v>688817.79393599997</v>
      </c>
      <c r="F17" s="361">
        <v>69457.3</v>
      </c>
      <c r="G17" s="361">
        <v>28025.200000000001</v>
      </c>
    </row>
    <row r="18" spans="1:7" s="8" customFormat="1" ht="15" customHeight="1" thickBot="1">
      <c r="A18" s="356"/>
      <c r="B18" s="356"/>
      <c r="C18" s="356"/>
      <c r="D18" s="356"/>
      <c r="E18" s="356"/>
      <c r="F18" s="357"/>
      <c r="G18" s="357"/>
    </row>
    <row r="19" spans="1:7" s="8" customFormat="1" ht="24.95" customHeight="1">
      <c r="A19" s="493" t="s">
        <v>530</v>
      </c>
      <c r="B19" s="668" t="s">
        <v>342</v>
      </c>
      <c r="C19" s="669"/>
      <c r="D19" s="670" t="s">
        <v>343</v>
      </c>
      <c r="E19" s="671"/>
      <c r="F19" s="668" t="s">
        <v>344</v>
      </c>
      <c r="G19" s="669"/>
    </row>
    <row r="20" spans="1:7" s="8" customFormat="1" ht="26.25" customHeight="1">
      <c r="A20" s="494"/>
      <c r="B20" s="672" t="s">
        <v>350</v>
      </c>
      <c r="C20" s="673"/>
      <c r="D20" s="674" t="s">
        <v>143</v>
      </c>
      <c r="E20" s="675"/>
      <c r="F20" s="674" t="s">
        <v>144</v>
      </c>
      <c r="G20" s="673"/>
    </row>
    <row r="21" spans="1:7" s="8" customFormat="1" ht="24.95" customHeight="1">
      <c r="A21" s="664" t="s">
        <v>112</v>
      </c>
      <c r="B21" s="222" t="s">
        <v>345</v>
      </c>
      <c r="C21" s="222" t="s">
        <v>346</v>
      </c>
      <c r="D21" s="365" t="s">
        <v>345</v>
      </c>
      <c r="E21" s="358" t="s">
        <v>346</v>
      </c>
      <c r="F21" s="222" t="s">
        <v>347</v>
      </c>
      <c r="G21" s="222" t="s">
        <v>346</v>
      </c>
    </row>
    <row r="22" spans="1:7" s="8" customFormat="1" ht="18" customHeight="1" thickBot="1">
      <c r="A22" s="665"/>
      <c r="B22" s="315" t="s">
        <v>119</v>
      </c>
      <c r="C22" s="366" t="s">
        <v>120</v>
      </c>
      <c r="D22" s="315" t="s">
        <v>119</v>
      </c>
      <c r="E22" s="315" t="s">
        <v>120</v>
      </c>
      <c r="F22" s="315" t="s">
        <v>119</v>
      </c>
      <c r="G22" s="315" t="s">
        <v>120</v>
      </c>
    </row>
    <row r="23" spans="1:7" s="8" customFormat="1" ht="18" hidden="1" customHeight="1">
      <c r="A23" s="491">
        <v>2016</v>
      </c>
      <c r="B23" s="221">
        <v>187464</v>
      </c>
      <c r="C23" s="223">
        <v>184434.5</v>
      </c>
      <c r="D23" s="221">
        <v>544726</v>
      </c>
      <c r="E23" s="221">
        <v>544726</v>
      </c>
      <c r="F23" s="221">
        <v>12884.499999999998</v>
      </c>
      <c r="G23" s="221">
        <v>0</v>
      </c>
    </row>
    <row r="24" spans="1:7" s="8" customFormat="1" ht="18" hidden="1" customHeight="1">
      <c r="A24" s="491">
        <v>2017</v>
      </c>
      <c r="B24" s="221">
        <v>113953</v>
      </c>
      <c r="C24" s="223">
        <v>75153.500000000029</v>
      </c>
      <c r="D24" s="221">
        <v>451395.5</v>
      </c>
      <c r="E24" s="221">
        <v>451395.5</v>
      </c>
      <c r="F24" s="221">
        <v>9161.5</v>
      </c>
      <c r="G24" s="221">
        <v>3686.5</v>
      </c>
    </row>
    <row r="25" spans="1:7" s="8" customFormat="1" ht="24.95" hidden="1" customHeight="1">
      <c r="A25" s="491">
        <v>2018</v>
      </c>
      <c r="B25" s="221">
        <v>210094</v>
      </c>
      <c r="C25" s="223">
        <v>190274.49999999997</v>
      </c>
      <c r="D25" s="221">
        <v>322295</v>
      </c>
      <c r="E25" s="221">
        <v>322295</v>
      </c>
      <c r="F25" s="221">
        <v>20148</v>
      </c>
      <c r="G25" s="223">
        <v>16571</v>
      </c>
    </row>
    <row r="26" spans="1:7" s="8" customFormat="1" ht="24.95" customHeight="1">
      <c r="A26" s="491">
        <v>2019</v>
      </c>
      <c r="B26" s="492">
        <v>331994.647</v>
      </c>
      <c r="C26" s="495">
        <v>296395.85100000002</v>
      </c>
      <c r="D26" s="492">
        <v>654529</v>
      </c>
      <c r="E26" s="492">
        <v>654529</v>
      </c>
      <c r="F26" s="492">
        <v>5513.0810000000001</v>
      </c>
      <c r="G26" s="495">
        <v>3935.2910000000002</v>
      </c>
    </row>
    <row r="27" spans="1:7" s="8" customFormat="1" ht="24.95" customHeight="1">
      <c r="A27" s="491">
        <v>2020</v>
      </c>
      <c r="B27" s="492">
        <v>205937.3</v>
      </c>
      <c r="C27" s="495">
        <v>180512.19999999998</v>
      </c>
      <c r="D27" s="492">
        <v>840744.1</v>
      </c>
      <c r="E27" s="492">
        <v>840605.7</v>
      </c>
      <c r="F27" s="492">
        <v>27083.349919999997</v>
      </c>
      <c r="G27" s="495">
        <v>15141.73992</v>
      </c>
    </row>
    <row r="28" spans="1:7" s="8" customFormat="1" ht="24.95" customHeight="1">
      <c r="A28" s="491">
        <v>2021</v>
      </c>
      <c r="B28" s="492">
        <v>316136.90000000002</v>
      </c>
      <c r="C28" s="495">
        <v>274170.7</v>
      </c>
      <c r="D28" s="492">
        <v>471066.2</v>
      </c>
      <c r="E28" s="492">
        <v>471066.2</v>
      </c>
      <c r="F28" s="492">
        <v>13493.7</v>
      </c>
      <c r="G28" s="495">
        <v>7840.2000000000007</v>
      </c>
    </row>
    <row r="29" spans="1:7" s="8" customFormat="1" ht="24.95" customHeight="1">
      <c r="A29" s="491">
        <v>2022</v>
      </c>
      <c r="B29" s="492">
        <v>268860.04441999999</v>
      </c>
      <c r="C29" s="495">
        <v>238908.66756999999</v>
      </c>
      <c r="D29" s="492">
        <v>350325.2</v>
      </c>
      <c r="E29" s="492">
        <v>350325.2</v>
      </c>
      <c r="F29" s="492">
        <v>13589.649919999998</v>
      </c>
      <c r="G29" s="495">
        <v>7301.5399199999993</v>
      </c>
    </row>
    <row r="30" spans="1:7" s="8" customFormat="1" ht="24.95" customHeight="1">
      <c r="A30" s="491">
        <v>2023</v>
      </c>
      <c r="B30" s="492">
        <v>455055.97145000007</v>
      </c>
      <c r="C30" s="495">
        <v>395147.65145000006</v>
      </c>
      <c r="D30" s="492">
        <v>511664.87299999944</v>
      </c>
      <c r="E30" s="492">
        <v>511664.87299999944</v>
      </c>
      <c r="F30" s="492">
        <v>11725.378639999997</v>
      </c>
      <c r="G30" s="495">
        <v>5876.3786400000008</v>
      </c>
    </row>
    <row r="31" spans="1:7" s="8" customFormat="1" ht="24.95" customHeight="1" thickBot="1">
      <c r="A31" s="496">
        <v>2024</v>
      </c>
      <c r="B31" s="362">
        <v>414563.53466000006</v>
      </c>
      <c r="C31" s="363">
        <v>341228.46966000006</v>
      </c>
      <c r="D31" s="364">
        <v>313166.3879999998</v>
      </c>
      <c r="E31" s="364">
        <v>313166.3879999998</v>
      </c>
      <c r="F31" s="364">
        <v>17166.256276</v>
      </c>
      <c r="G31" s="363">
        <v>6397.7362759999987</v>
      </c>
    </row>
    <row r="32" spans="1:7" s="8" customFormat="1" ht="30.75" customHeight="1">
      <c r="A32" s="636" t="s">
        <v>351</v>
      </c>
      <c r="B32" s="515"/>
      <c r="C32" s="515"/>
      <c r="D32" s="515"/>
      <c r="E32" s="515"/>
      <c r="F32" s="515"/>
      <c r="G32" s="515"/>
    </row>
    <row r="33" spans="1:7" s="8" customFormat="1" ht="15" customHeight="1">
      <c r="A33" s="515" t="s">
        <v>348</v>
      </c>
      <c r="B33" s="515"/>
      <c r="C33" s="515"/>
      <c r="D33" s="515"/>
      <c r="E33" s="515"/>
      <c r="F33" s="515"/>
      <c r="G33" s="515"/>
    </row>
  </sheetData>
  <mergeCells count="29">
    <mergeCell ref="A21:A22"/>
    <mergeCell ref="A32:G32"/>
    <mergeCell ref="A33:G33"/>
    <mergeCell ref="B16:C16"/>
    <mergeCell ref="B17:C17"/>
    <mergeCell ref="B19:C19"/>
    <mergeCell ref="D19:E19"/>
    <mergeCell ref="F19:G19"/>
    <mergeCell ref="B20:C20"/>
    <mergeCell ref="D20:E20"/>
    <mergeCell ref="F20:G20"/>
    <mergeCell ref="B15:C15"/>
    <mergeCell ref="B6:C6"/>
    <mergeCell ref="D6:E6"/>
    <mergeCell ref="F6:G6"/>
    <mergeCell ref="A7:A8"/>
    <mergeCell ref="B7:C8"/>
    <mergeCell ref="B9:C9"/>
    <mergeCell ref="B10:C10"/>
    <mergeCell ref="B11:C11"/>
    <mergeCell ref="B12:C12"/>
    <mergeCell ref="B13:C13"/>
    <mergeCell ref="B14:C14"/>
    <mergeCell ref="A2:G2"/>
    <mergeCell ref="A3:G3"/>
    <mergeCell ref="A4:B4"/>
    <mergeCell ref="B5:C5"/>
    <mergeCell ref="D5:E5"/>
    <mergeCell ref="F5:G5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163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view="pageBreakPreview" zoomScaleSheetLayoutView="100" workbookViewId="0">
      <selection activeCell="J16" sqref="J16"/>
    </sheetView>
  </sheetViews>
  <sheetFormatPr defaultColWidth="8.88671875" defaultRowHeight="16.5"/>
  <cols>
    <col min="1" max="1" width="8.88671875" style="232" customWidth="1"/>
    <col min="2" max="2" width="9.6640625" style="232" customWidth="1"/>
    <col min="3" max="3" width="5.77734375" style="232" customWidth="1"/>
    <col min="4" max="4" width="7.21875" style="232" customWidth="1"/>
    <col min="5" max="6" width="5.77734375" style="232" customWidth="1"/>
    <col min="7" max="7" width="7.109375" style="232" customWidth="1"/>
    <col min="8" max="8" width="9" style="232" customWidth="1"/>
    <col min="9" max="9" width="6.77734375" style="232" customWidth="1"/>
    <col min="10" max="10" width="6.6640625" style="232" customWidth="1"/>
    <col min="11" max="11" width="10.44140625" style="232" customWidth="1"/>
    <col min="12" max="13" width="5.33203125" style="232" customWidth="1"/>
    <col min="14" max="14" width="6.6640625" style="68" bestFit="1" customWidth="1"/>
    <col min="15" max="16384" width="8.88671875" style="68"/>
  </cols>
  <sheetData>
    <row r="1" spans="1:18" ht="18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8" s="17" customFormat="1" ht="54.95" customHeight="1">
      <c r="A2" s="684" t="s">
        <v>353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N2" s="16"/>
      <c r="O2" s="16"/>
      <c r="P2" s="16"/>
      <c r="Q2" s="16"/>
    </row>
    <row r="3" spans="1:18" s="17" customFormat="1" ht="18" customHeight="1" thickBot="1">
      <c r="A3" s="233" t="s">
        <v>354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109" t="s">
        <v>125</v>
      </c>
      <c r="N3" s="16"/>
      <c r="O3" s="16"/>
      <c r="P3" s="16"/>
      <c r="Q3" s="16"/>
    </row>
    <row r="4" spans="1:18" s="17" customFormat="1" ht="18" customHeight="1">
      <c r="A4" s="680" t="s">
        <v>355</v>
      </c>
      <c r="B4" s="682" t="s">
        <v>525</v>
      </c>
      <c r="C4" s="698" t="s">
        <v>523</v>
      </c>
      <c r="D4" s="699"/>
      <c r="E4" s="699"/>
      <c r="F4" s="700"/>
      <c r="G4" s="698" t="s">
        <v>524</v>
      </c>
      <c r="H4" s="699"/>
      <c r="I4" s="699"/>
      <c r="J4" s="700"/>
      <c r="K4" s="704" t="s">
        <v>357</v>
      </c>
      <c r="L4" s="686" t="s">
        <v>439</v>
      </c>
      <c r="M4" s="687"/>
      <c r="N4" s="16"/>
      <c r="O4" s="16"/>
      <c r="P4" s="16"/>
      <c r="Q4" s="16"/>
      <c r="R4" s="16"/>
    </row>
    <row r="5" spans="1:18" s="17" customFormat="1" ht="18" customHeight="1">
      <c r="A5" s="681"/>
      <c r="B5" s="683"/>
      <c r="C5" s="701"/>
      <c r="D5" s="702"/>
      <c r="E5" s="702"/>
      <c r="F5" s="703"/>
      <c r="G5" s="701"/>
      <c r="H5" s="702"/>
      <c r="I5" s="702"/>
      <c r="J5" s="703"/>
      <c r="K5" s="683"/>
      <c r="L5" s="693" t="s">
        <v>532</v>
      </c>
      <c r="M5" s="694"/>
      <c r="N5" s="16"/>
      <c r="O5" s="16"/>
      <c r="P5" s="16"/>
      <c r="Q5" s="16"/>
      <c r="R5" s="16"/>
    </row>
    <row r="6" spans="1:18" s="17" customFormat="1" ht="18" customHeight="1">
      <c r="A6" s="231"/>
      <c r="B6" s="55"/>
      <c r="C6" s="695" t="s">
        <v>96</v>
      </c>
      <c r="D6" s="696"/>
      <c r="E6" s="696"/>
      <c r="F6" s="697"/>
      <c r="G6" s="695" t="s">
        <v>97</v>
      </c>
      <c r="H6" s="696"/>
      <c r="I6" s="696"/>
      <c r="J6" s="697"/>
      <c r="K6" s="374" t="s">
        <v>26</v>
      </c>
      <c r="L6" s="693" t="s">
        <v>441</v>
      </c>
      <c r="M6" s="694"/>
      <c r="N6" s="16"/>
      <c r="O6" s="16"/>
      <c r="P6" s="16"/>
      <c r="Q6" s="16"/>
      <c r="R6" s="16"/>
    </row>
    <row r="7" spans="1:18" s="17" customFormat="1" ht="14.25" customHeight="1">
      <c r="A7" s="231"/>
      <c r="B7" s="56"/>
      <c r="C7" s="688"/>
      <c r="D7" s="689"/>
      <c r="E7" s="689"/>
      <c r="F7" s="690"/>
      <c r="G7" s="688"/>
      <c r="H7" s="689"/>
      <c r="I7" s="689"/>
      <c r="J7" s="690"/>
      <c r="K7" s="374" t="s">
        <v>27</v>
      </c>
      <c r="L7" s="691" t="s">
        <v>442</v>
      </c>
      <c r="M7" s="692"/>
      <c r="N7" s="16"/>
      <c r="O7" s="16"/>
      <c r="P7" s="16"/>
      <c r="Q7" s="16"/>
      <c r="R7" s="16"/>
    </row>
    <row r="8" spans="1:18" s="17" customFormat="1" ht="20.100000000000001" customHeight="1">
      <c r="A8" s="676" t="s">
        <v>352</v>
      </c>
      <c r="B8" s="678" t="s">
        <v>443</v>
      </c>
      <c r="C8" s="378" t="s">
        <v>436</v>
      </c>
      <c r="D8" s="377" t="s">
        <v>433</v>
      </c>
      <c r="E8" s="377" t="s">
        <v>434</v>
      </c>
      <c r="F8" s="377" t="s">
        <v>435</v>
      </c>
      <c r="G8" s="378" t="s">
        <v>436</v>
      </c>
      <c r="H8" s="377" t="s">
        <v>433</v>
      </c>
      <c r="I8" s="377" t="s">
        <v>434</v>
      </c>
      <c r="J8" s="377" t="s">
        <v>435</v>
      </c>
      <c r="K8" s="56"/>
      <c r="L8" s="383" t="s">
        <v>437</v>
      </c>
      <c r="M8" s="384" t="s">
        <v>438</v>
      </c>
      <c r="N8" s="16"/>
      <c r="O8" s="16"/>
      <c r="P8" s="16"/>
      <c r="Q8" s="16"/>
      <c r="R8" s="16"/>
    </row>
    <row r="9" spans="1:18" s="17" customFormat="1" ht="20.100000000000001" customHeight="1">
      <c r="A9" s="677"/>
      <c r="B9" s="679"/>
      <c r="C9" s="380" t="s">
        <v>25</v>
      </c>
      <c r="D9" s="380" t="s">
        <v>28</v>
      </c>
      <c r="E9" s="380" t="s">
        <v>29</v>
      </c>
      <c r="F9" s="380" t="s">
        <v>100</v>
      </c>
      <c r="G9" s="380" t="s">
        <v>25</v>
      </c>
      <c r="H9" s="380" t="s">
        <v>28</v>
      </c>
      <c r="I9" s="380" t="s">
        <v>29</v>
      </c>
      <c r="J9" s="380" t="s">
        <v>100</v>
      </c>
      <c r="K9" s="381"/>
      <c r="L9" s="381" t="s">
        <v>59</v>
      </c>
      <c r="M9" s="382" t="s">
        <v>101</v>
      </c>
      <c r="N9" s="16"/>
      <c r="O9" s="16"/>
      <c r="P9" s="16"/>
      <c r="Q9" s="16"/>
      <c r="R9" s="16"/>
    </row>
    <row r="10" spans="1:18" s="17" customFormat="1" ht="15" hidden="1" customHeight="1">
      <c r="A10" s="62">
        <v>2016</v>
      </c>
      <c r="B10" s="60" t="s">
        <v>361</v>
      </c>
      <c r="C10" s="46">
        <v>89800</v>
      </c>
      <c r="D10" s="47">
        <v>0</v>
      </c>
      <c r="E10" s="47">
        <v>0</v>
      </c>
      <c r="F10" s="47">
        <v>89800</v>
      </c>
      <c r="G10" s="46">
        <v>79564</v>
      </c>
      <c r="H10" s="47">
        <v>0</v>
      </c>
      <c r="I10" s="47">
        <v>0</v>
      </c>
      <c r="J10" s="47">
        <v>79564</v>
      </c>
      <c r="K10" s="49" t="s">
        <v>362</v>
      </c>
      <c r="L10" s="47">
        <v>143</v>
      </c>
      <c r="M10" s="42">
        <v>0</v>
      </c>
      <c r="N10" s="16"/>
      <c r="O10" s="16"/>
      <c r="P10" s="16"/>
      <c r="Q10" s="16"/>
    </row>
    <row r="11" spans="1:18" s="17" customFormat="1" ht="15" hidden="1" customHeight="1">
      <c r="A11" s="112">
        <v>2017</v>
      </c>
      <c r="B11" s="113" t="s">
        <v>361</v>
      </c>
      <c r="C11" s="114">
        <v>89800</v>
      </c>
      <c r="D11" s="115">
        <v>0</v>
      </c>
      <c r="E11" s="115">
        <v>0</v>
      </c>
      <c r="F11" s="115">
        <v>89800</v>
      </c>
      <c r="G11" s="114">
        <v>78845</v>
      </c>
      <c r="H11" s="115">
        <v>0</v>
      </c>
      <c r="I11" s="115">
        <v>0</v>
      </c>
      <c r="J11" s="115">
        <v>78845</v>
      </c>
      <c r="K11" s="116" t="s">
        <v>362</v>
      </c>
      <c r="L11" s="115">
        <v>136</v>
      </c>
      <c r="M11" s="117" t="s">
        <v>60</v>
      </c>
      <c r="N11" s="16"/>
      <c r="O11" s="16"/>
      <c r="P11" s="16"/>
      <c r="Q11" s="16"/>
    </row>
    <row r="12" spans="1:18" s="17" customFormat="1" ht="15" hidden="1" customHeight="1">
      <c r="A12" s="209">
        <v>2018</v>
      </c>
      <c r="B12" s="385" t="s">
        <v>361</v>
      </c>
      <c r="C12" s="126">
        <v>89800</v>
      </c>
      <c r="D12" s="386">
        <v>0</v>
      </c>
      <c r="E12" s="386">
        <v>0</v>
      </c>
      <c r="F12" s="386">
        <v>89800</v>
      </c>
      <c r="G12" s="126">
        <v>79087</v>
      </c>
      <c r="H12" s="386">
        <v>0</v>
      </c>
      <c r="I12" s="386">
        <v>0</v>
      </c>
      <c r="J12" s="386">
        <v>79087</v>
      </c>
      <c r="K12" s="387" t="s">
        <v>362</v>
      </c>
      <c r="L12" s="386">
        <v>209.8</v>
      </c>
      <c r="M12" s="282">
        <v>0</v>
      </c>
      <c r="N12" s="16"/>
      <c r="O12" s="16"/>
      <c r="P12" s="16"/>
      <c r="Q12" s="16"/>
    </row>
    <row r="13" spans="1:18" s="17" customFormat="1" ht="20.100000000000001" customHeight="1">
      <c r="A13" s="62">
        <v>2019</v>
      </c>
      <c r="B13" s="385" t="s">
        <v>361</v>
      </c>
      <c r="C13" s="126">
        <v>89800</v>
      </c>
      <c r="D13" s="386">
        <v>0</v>
      </c>
      <c r="E13" s="386">
        <v>0</v>
      </c>
      <c r="F13" s="386">
        <v>89800</v>
      </c>
      <c r="G13" s="126">
        <v>78129.8</v>
      </c>
      <c r="H13" s="386">
        <v>0</v>
      </c>
      <c r="I13" s="386">
        <v>0</v>
      </c>
      <c r="J13" s="386">
        <v>78129.8</v>
      </c>
      <c r="K13" s="385" t="s">
        <v>363</v>
      </c>
      <c r="L13" s="386">
        <v>171.9</v>
      </c>
      <c r="M13" s="282">
        <v>0</v>
      </c>
      <c r="N13" s="16"/>
      <c r="O13" s="16"/>
      <c r="P13" s="16"/>
      <c r="Q13" s="16"/>
    </row>
    <row r="14" spans="1:18" s="17" customFormat="1" ht="20.100000000000001" customHeight="1">
      <c r="A14" s="62">
        <v>2020</v>
      </c>
      <c r="B14" s="385" t="s">
        <v>361</v>
      </c>
      <c r="C14" s="126">
        <v>89800</v>
      </c>
      <c r="D14" s="386">
        <v>0</v>
      </c>
      <c r="E14" s="386">
        <v>0</v>
      </c>
      <c r="F14" s="386">
        <v>89800</v>
      </c>
      <c r="G14" s="126">
        <v>81796</v>
      </c>
      <c r="H14" s="386">
        <v>0</v>
      </c>
      <c r="I14" s="386">
        <v>0</v>
      </c>
      <c r="J14" s="386">
        <v>81796</v>
      </c>
      <c r="K14" s="385" t="s">
        <v>364</v>
      </c>
      <c r="L14" s="386">
        <v>148</v>
      </c>
      <c r="M14" s="282">
        <v>0</v>
      </c>
      <c r="N14" s="16"/>
      <c r="O14" s="16"/>
      <c r="P14" s="16"/>
      <c r="Q14" s="16"/>
    </row>
    <row r="15" spans="1:18" s="17" customFormat="1" ht="20.100000000000001" customHeight="1">
      <c r="A15" s="62">
        <v>2021</v>
      </c>
      <c r="B15" s="385" t="s">
        <v>365</v>
      </c>
      <c r="C15" s="126">
        <v>91000</v>
      </c>
      <c r="D15" s="126" t="s">
        <v>60</v>
      </c>
      <c r="E15" s="126" t="s">
        <v>60</v>
      </c>
      <c r="F15" s="386">
        <v>91000</v>
      </c>
      <c r="G15" s="126">
        <v>86671</v>
      </c>
      <c r="H15" s="386" t="s">
        <v>60</v>
      </c>
      <c r="I15" s="386" t="s">
        <v>60</v>
      </c>
      <c r="J15" s="386">
        <v>86671</v>
      </c>
      <c r="K15" s="385" t="s">
        <v>364</v>
      </c>
      <c r="L15" s="386">
        <v>221.6</v>
      </c>
      <c r="M15" s="126">
        <v>0</v>
      </c>
      <c r="N15" s="16"/>
      <c r="O15" s="16"/>
      <c r="P15" s="16"/>
      <c r="Q15" s="16"/>
    </row>
    <row r="16" spans="1:18" s="17" customFormat="1" ht="20.100000000000001" customHeight="1">
      <c r="A16" s="62">
        <v>2022</v>
      </c>
      <c r="B16" s="388" t="s">
        <v>366</v>
      </c>
      <c r="C16" s="389">
        <v>91300</v>
      </c>
      <c r="D16" s="390" t="s">
        <v>60</v>
      </c>
      <c r="E16" s="390" t="s">
        <v>60</v>
      </c>
      <c r="F16" s="389">
        <v>91300</v>
      </c>
      <c r="G16" s="389">
        <v>81507</v>
      </c>
      <c r="H16" s="390" t="s">
        <v>60</v>
      </c>
      <c r="I16" s="390" t="s">
        <v>60</v>
      </c>
      <c r="J16" s="389">
        <v>81507</v>
      </c>
      <c r="K16" s="388" t="s">
        <v>367</v>
      </c>
      <c r="L16" s="389">
        <v>276</v>
      </c>
      <c r="M16" s="389">
        <v>0</v>
      </c>
      <c r="N16" s="16"/>
      <c r="O16" s="16"/>
      <c r="P16" s="16"/>
      <c r="Q16" s="16"/>
    </row>
    <row r="17" spans="1:17" s="17" customFormat="1" ht="25.5" hidden="1" customHeight="1">
      <c r="A17" s="391" t="s">
        <v>368</v>
      </c>
      <c r="B17" s="392" t="s">
        <v>369</v>
      </c>
      <c r="C17" s="393">
        <v>75000</v>
      </c>
      <c r="D17" s="393" t="s">
        <v>60</v>
      </c>
      <c r="E17" s="393" t="s">
        <v>60</v>
      </c>
      <c r="F17" s="393">
        <v>75000</v>
      </c>
      <c r="G17" s="393">
        <v>69974</v>
      </c>
      <c r="H17" s="393" t="s">
        <v>60</v>
      </c>
      <c r="I17" s="393" t="s">
        <v>60</v>
      </c>
      <c r="J17" s="393">
        <v>69974</v>
      </c>
      <c r="K17" s="394" t="s">
        <v>370</v>
      </c>
      <c r="L17" s="395">
        <v>276</v>
      </c>
      <c r="M17" s="390">
        <v>0</v>
      </c>
      <c r="N17" s="16"/>
      <c r="O17" s="16"/>
      <c r="P17" s="16"/>
      <c r="Q17" s="16"/>
    </row>
    <row r="18" spans="1:17" s="17" customFormat="1" ht="26.1" hidden="1" customHeight="1">
      <c r="A18" s="391" t="s">
        <v>371</v>
      </c>
      <c r="B18" s="392" t="s">
        <v>372</v>
      </c>
      <c r="C18" s="393">
        <v>12000</v>
      </c>
      <c r="D18" s="393" t="s">
        <v>60</v>
      </c>
      <c r="E18" s="393" t="s">
        <v>60</v>
      </c>
      <c r="F18" s="393">
        <v>12000</v>
      </c>
      <c r="G18" s="393">
        <v>9582</v>
      </c>
      <c r="H18" s="393" t="s">
        <v>60</v>
      </c>
      <c r="I18" s="393" t="s">
        <v>60</v>
      </c>
      <c r="J18" s="393">
        <v>9582</v>
      </c>
      <c r="K18" s="388" t="s">
        <v>128</v>
      </c>
      <c r="L18" s="393" t="s">
        <v>60</v>
      </c>
      <c r="M18" s="390">
        <v>0</v>
      </c>
      <c r="N18" s="16"/>
      <c r="O18" s="16"/>
      <c r="P18" s="16"/>
      <c r="Q18" s="16"/>
    </row>
    <row r="19" spans="1:17" s="17" customFormat="1" ht="26.1" hidden="1" customHeight="1">
      <c r="A19" s="391" t="s">
        <v>373</v>
      </c>
      <c r="B19" s="392" t="s">
        <v>374</v>
      </c>
      <c r="C19" s="393">
        <v>1600</v>
      </c>
      <c r="D19" s="393" t="s">
        <v>60</v>
      </c>
      <c r="E19" s="393" t="s">
        <v>60</v>
      </c>
      <c r="F19" s="393">
        <v>1600</v>
      </c>
      <c r="G19" s="393">
        <v>719</v>
      </c>
      <c r="H19" s="393" t="s">
        <v>60</v>
      </c>
      <c r="I19" s="393" t="s">
        <v>60</v>
      </c>
      <c r="J19" s="393">
        <v>719</v>
      </c>
      <c r="K19" s="388" t="s">
        <v>375</v>
      </c>
      <c r="L19" s="393" t="s">
        <v>60</v>
      </c>
      <c r="M19" s="390">
        <v>0</v>
      </c>
      <c r="N19" s="16"/>
      <c r="O19" s="16"/>
      <c r="P19" s="16"/>
      <c r="Q19" s="16"/>
    </row>
    <row r="20" spans="1:17" s="17" customFormat="1" ht="26.1" hidden="1" customHeight="1">
      <c r="A20" s="391" t="s">
        <v>376</v>
      </c>
      <c r="B20" s="392" t="s">
        <v>377</v>
      </c>
      <c r="C20" s="393">
        <v>1500</v>
      </c>
      <c r="D20" s="393" t="s">
        <v>60</v>
      </c>
      <c r="E20" s="393" t="s">
        <v>60</v>
      </c>
      <c r="F20" s="393">
        <v>1500</v>
      </c>
      <c r="G20" s="393">
        <v>611</v>
      </c>
      <c r="H20" s="393" t="s">
        <v>60</v>
      </c>
      <c r="I20" s="393" t="s">
        <v>60</v>
      </c>
      <c r="J20" s="393">
        <v>611</v>
      </c>
      <c r="K20" s="388" t="s">
        <v>375</v>
      </c>
      <c r="L20" s="393" t="s">
        <v>60</v>
      </c>
      <c r="M20" s="390">
        <v>0</v>
      </c>
      <c r="N20" s="16"/>
      <c r="O20" s="16"/>
      <c r="P20" s="16"/>
      <c r="Q20" s="16"/>
    </row>
    <row r="21" spans="1:17" s="17" customFormat="1" ht="26.1" hidden="1" customHeight="1" thickBot="1">
      <c r="A21" s="396" t="s">
        <v>378</v>
      </c>
      <c r="B21" s="397" t="s">
        <v>379</v>
      </c>
      <c r="C21" s="398">
        <v>1200</v>
      </c>
      <c r="D21" s="398" t="s">
        <v>60</v>
      </c>
      <c r="E21" s="398" t="s">
        <v>60</v>
      </c>
      <c r="F21" s="398">
        <v>1200</v>
      </c>
      <c r="G21" s="398">
        <v>621</v>
      </c>
      <c r="H21" s="398" t="s">
        <v>60</v>
      </c>
      <c r="I21" s="398" t="s">
        <v>60</v>
      </c>
      <c r="J21" s="398">
        <v>621</v>
      </c>
      <c r="K21" s="399" t="s">
        <v>380</v>
      </c>
      <c r="L21" s="398" t="s">
        <v>60</v>
      </c>
      <c r="M21" s="400" t="s">
        <v>60</v>
      </c>
      <c r="N21" s="16"/>
      <c r="O21" s="16"/>
      <c r="P21" s="16"/>
      <c r="Q21" s="16"/>
    </row>
    <row r="22" spans="1:17" s="17" customFormat="1" ht="20.100000000000001" customHeight="1">
      <c r="A22" s="62">
        <v>2023</v>
      </c>
      <c r="B22" s="388" t="s">
        <v>366</v>
      </c>
      <c r="C22" s="389">
        <f>SUM(C23:C27)</f>
        <v>91300</v>
      </c>
      <c r="D22" s="390" t="s">
        <v>60</v>
      </c>
      <c r="E22" s="390" t="s">
        <v>60</v>
      </c>
      <c r="F22" s="389">
        <f>SUM(F23:F27)</f>
        <v>91300</v>
      </c>
      <c r="G22" s="389">
        <f>SUM(G23:G27)</f>
        <v>83446</v>
      </c>
      <c r="H22" s="390" t="s">
        <v>60</v>
      </c>
      <c r="I22" s="390" t="s">
        <v>60</v>
      </c>
      <c r="J22" s="389">
        <f>SUM(J23:J27)</f>
        <v>83446</v>
      </c>
      <c r="K22" s="388" t="s">
        <v>367</v>
      </c>
      <c r="L22" s="389">
        <f>SUM(L23:L27)</f>
        <v>297.75</v>
      </c>
      <c r="M22" s="389">
        <v>0</v>
      </c>
      <c r="N22" s="16"/>
      <c r="O22" s="16"/>
      <c r="P22" s="16"/>
      <c r="Q22" s="16"/>
    </row>
    <row r="23" spans="1:17" s="17" customFormat="1" ht="35.1" hidden="1" customHeight="1">
      <c r="A23" s="413" t="s">
        <v>461</v>
      </c>
      <c r="B23" s="392" t="s">
        <v>383</v>
      </c>
      <c r="C23" s="390">
        <v>75000</v>
      </c>
      <c r="D23" s="390">
        <v>0</v>
      </c>
      <c r="E23" s="390">
        <v>0</v>
      </c>
      <c r="F23" s="390">
        <v>75000</v>
      </c>
      <c r="G23" s="390">
        <v>71886</v>
      </c>
      <c r="H23" s="390">
        <v>0</v>
      </c>
      <c r="I23" s="390">
        <v>0</v>
      </c>
      <c r="J23" s="390">
        <v>71886</v>
      </c>
      <c r="K23" s="394" t="s">
        <v>370</v>
      </c>
      <c r="L23" s="404">
        <v>297.75</v>
      </c>
      <c r="M23" s="390">
        <v>0</v>
      </c>
      <c r="N23" s="16"/>
      <c r="O23" s="16"/>
      <c r="P23" s="16"/>
      <c r="Q23" s="16"/>
    </row>
    <row r="24" spans="1:17" s="17" customFormat="1" ht="35.1" hidden="1" customHeight="1">
      <c r="A24" s="414" t="s">
        <v>462</v>
      </c>
      <c r="B24" s="392" t="s">
        <v>384</v>
      </c>
      <c r="C24" s="390">
        <v>12000</v>
      </c>
      <c r="D24" s="390">
        <v>0</v>
      </c>
      <c r="E24" s="390">
        <v>0</v>
      </c>
      <c r="F24" s="390">
        <v>12000</v>
      </c>
      <c r="G24" s="390">
        <v>9644</v>
      </c>
      <c r="H24" s="390">
        <v>0</v>
      </c>
      <c r="I24" s="390">
        <v>0</v>
      </c>
      <c r="J24" s="390">
        <v>9644</v>
      </c>
      <c r="K24" s="388" t="s">
        <v>128</v>
      </c>
      <c r="L24" s="393">
        <v>0</v>
      </c>
      <c r="M24" s="390">
        <v>0</v>
      </c>
      <c r="N24" s="16"/>
      <c r="O24" s="16"/>
      <c r="P24" s="16"/>
      <c r="Q24" s="16"/>
    </row>
    <row r="25" spans="1:17" s="17" customFormat="1" ht="35.1" hidden="1" customHeight="1">
      <c r="A25" s="414" t="s">
        <v>463</v>
      </c>
      <c r="B25" s="392" t="s">
        <v>385</v>
      </c>
      <c r="C25" s="390">
        <v>1600</v>
      </c>
      <c r="D25" s="390">
        <v>0</v>
      </c>
      <c r="E25" s="390">
        <v>0</v>
      </c>
      <c r="F25" s="390">
        <v>1600</v>
      </c>
      <c r="G25" s="390">
        <v>734</v>
      </c>
      <c r="H25" s="390">
        <v>0</v>
      </c>
      <c r="I25" s="390">
        <v>0</v>
      </c>
      <c r="J25" s="390">
        <v>734</v>
      </c>
      <c r="K25" s="388" t="s">
        <v>375</v>
      </c>
      <c r="L25" s="393">
        <v>0</v>
      </c>
      <c r="M25" s="390">
        <v>0</v>
      </c>
      <c r="N25" s="16"/>
      <c r="O25" s="16"/>
      <c r="P25" s="16"/>
      <c r="Q25" s="16"/>
    </row>
    <row r="26" spans="1:17" s="17" customFormat="1" ht="35.1" hidden="1" customHeight="1">
      <c r="A26" s="414" t="s">
        <v>464</v>
      </c>
      <c r="B26" s="392" t="s">
        <v>386</v>
      </c>
      <c r="C26" s="390">
        <v>1500</v>
      </c>
      <c r="D26" s="390">
        <v>0</v>
      </c>
      <c r="E26" s="390">
        <v>0</v>
      </c>
      <c r="F26" s="390">
        <v>1500</v>
      </c>
      <c r="G26" s="390">
        <v>534</v>
      </c>
      <c r="H26" s="390">
        <v>0</v>
      </c>
      <c r="I26" s="390">
        <v>0</v>
      </c>
      <c r="J26" s="390">
        <v>534</v>
      </c>
      <c r="K26" s="388" t="s">
        <v>375</v>
      </c>
      <c r="L26" s="393">
        <v>0</v>
      </c>
      <c r="M26" s="390">
        <v>0</v>
      </c>
      <c r="N26" s="16"/>
      <c r="O26" s="16"/>
      <c r="P26" s="16"/>
      <c r="Q26" s="16"/>
    </row>
    <row r="27" spans="1:17" s="17" customFormat="1" ht="35.1" hidden="1" customHeight="1">
      <c r="A27" s="431" t="s">
        <v>465</v>
      </c>
      <c r="B27" s="392" t="s">
        <v>387</v>
      </c>
      <c r="C27" s="390">
        <v>1200</v>
      </c>
      <c r="D27" s="390">
        <v>0</v>
      </c>
      <c r="E27" s="390">
        <v>0</v>
      </c>
      <c r="F27" s="390">
        <v>1200</v>
      </c>
      <c r="G27" s="390">
        <v>648</v>
      </c>
      <c r="H27" s="390">
        <v>0</v>
      </c>
      <c r="I27" s="390">
        <v>0</v>
      </c>
      <c r="J27" s="390">
        <v>648</v>
      </c>
      <c r="K27" s="388" t="s">
        <v>380</v>
      </c>
      <c r="L27" s="393">
        <v>0</v>
      </c>
      <c r="M27" s="390">
        <v>0</v>
      </c>
      <c r="N27" s="16"/>
      <c r="O27" s="16"/>
      <c r="P27" s="16"/>
      <c r="Q27" s="16"/>
    </row>
    <row r="28" spans="1:17" s="17" customFormat="1" ht="20.100000000000001" customHeight="1">
      <c r="A28" s="63">
        <v>2024</v>
      </c>
      <c r="B28" s="401" t="s">
        <v>381</v>
      </c>
      <c r="C28" s="402">
        <f>SUM(C29:C33)</f>
        <v>91300</v>
      </c>
      <c r="D28" s="403" t="s">
        <v>60</v>
      </c>
      <c r="E28" s="403" t="s">
        <v>60</v>
      </c>
      <c r="F28" s="402">
        <f>SUM(F29:F33)</f>
        <v>91300</v>
      </c>
      <c r="G28" s="402">
        <f>SUM(G29:G33)</f>
        <v>82914</v>
      </c>
      <c r="H28" s="403" t="s">
        <v>60</v>
      </c>
      <c r="I28" s="403" t="s">
        <v>60</v>
      </c>
      <c r="J28" s="402">
        <f>SUM(J29:J33)</f>
        <v>82914</v>
      </c>
      <c r="K28" s="401" t="s">
        <v>382</v>
      </c>
      <c r="L28" s="402">
        <f>SUM(L29:L33)</f>
        <v>239</v>
      </c>
      <c r="M28" s="402">
        <v>0</v>
      </c>
      <c r="N28" s="16"/>
      <c r="O28" s="16"/>
      <c r="P28" s="16"/>
      <c r="Q28" s="16"/>
    </row>
    <row r="29" spans="1:17" s="17" customFormat="1" ht="30" customHeight="1">
      <c r="A29" s="413" t="s">
        <v>461</v>
      </c>
      <c r="B29" s="392" t="s">
        <v>383</v>
      </c>
      <c r="C29" s="390">
        <v>75000</v>
      </c>
      <c r="D29" s="390"/>
      <c r="E29" s="390"/>
      <c r="F29" s="390">
        <v>75000</v>
      </c>
      <c r="G29" s="390">
        <v>71886</v>
      </c>
      <c r="H29" s="390"/>
      <c r="I29" s="390"/>
      <c r="J29" s="390">
        <v>71886</v>
      </c>
      <c r="K29" s="394" t="s">
        <v>127</v>
      </c>
      <c r="L29" s="404">
        <v>239</v>
      </c>
      <c r="M29" s="390"/>
      <c r="N29" s="16"/>
      <c r="O29" s="16"/>
      <c r="P29" s="16"/>
      <c r="Q29" s="16"/>
    </row>
    <row r="30" spans="1:17" s="17" customFormat="1" ht="30" customHeight="1">
      <c r="A30" s="414" t="s">
        <v>462</v>
      </c>
      <c r="B30" s="392" t="s">
        <v>384</v>
      </c>
      <c r="C30" s="390">
        <v>12000</v>
      </c>
      <c r="D30" s="390"/>
      <c r="E30" s="390"/>
      <c r="F30" s="390">
        <v>12000</v>
      </c>
      <c r="G30" s="390">
        <v>9145</v>
      </c>
      <c r="H30" s="390"/>
      <c r="I30" s="390"/>
      <c r="J30" s="390">
        <v>9145</v>
      </c>
      <c r="K30" s="388" t="s">
        <v>128</v>
      </c>
      <c r="L30" s="393"/>
      <c r="M30" s="390"/>
      <c r="N30" s="16"/>
      <c r="O30" s="16"/>
      <c r="P30" s="16"/>
      <c r="Q30" s="16"/>
    </row>
    <row r="31" spans="1:17" s="17" customFormat="1" ht="30" customHeight="1">
      <c r="A31" s="414" t="s">
        <v>463</v>
      </c>
      <c r="B31" s="392" t="s">
        <v>385</v>
      </c>
      <c r="C31" s="390">
        <v>1600</v>
      </c>
      <c r="D31" s="390"/>
      <c r="E31" s="390"/>
      <c r="F31" s="390">
        <v>1600</v>
      </c>
      <c r="G31" s="390">
        <v>481</v>
      </c>
      <c r="H31" s="390"/>
      <c r="I31" s="390"/>
      <c r="J31" s="390">
        <v>481</v>
      </c>
      <c r="K31" s="388" t="s">
        <v>129</v>
      </c>
      <c r="L31" s="393"/>
      <c r="M31" s="390"/>
      <c r="N31" s="16"/>
      <c r="O31" s="16"/>
      <c r="P31" s="16"/>
      <c r="Q31" s="16"/>
    </row>
    <row r="32" spans="1:17" s="17" customFormat="1" ht="30" customHeight="1">
      <c r="A32" s="414" t="s">
        <v>464</v>
      </c>
      <c r="B32" s="392" t="s">
        <v>386</v>
      </c>
      <c r="C32" s="390">
        <v>1500</v>
      </c>
      <c r="D32" s="390"/>
      <c r="E32" s="390"/>
      <c r="F32" s="390">
        <v>1500</v>
      </c>
      <c r="G32" s="390">
        <v>786</v>
      </c>
      <c r="H32" s="390"/>
      <c r="I32" s="390"/>
      <c r="J32" s="390">
        <v>786</v>
      </c>
      <c r="K32" s="388" t="s">
        <v>129</v>
      </c>
      <c r="L32" s="393"/>
      <c r="M32" s="390"/>
      <c r="N32" s="16"/>
      <c r="O32" s="16"/>
      <c r="P32" s="16"/>
      <c r="Q32" s="16"/>
    </row>
    <row r="33" spans="1:17" s="17" customFormat="1" ht="30" customHeight="1" thickBot="1">
      <c r="A33" s="415" t="s">
        <v>465</v>
      </c>
      <c r="B33" s="397" t="s">
        <v>387</v>
      </c>
      <c r="C33" s="400">
        <v>1200</v>
      </c>
      <c r="D33" s="400"/>
      <c r="E33" s="400"/>
      <c r="F33" s="400">
        <v>1200</v>
      </c>
      <c r="G33" s="400">
        <v>616</v>
      </c>
      <c r="H33" s="400"/>
      <c r="I33" s="400"/>
      <c r="J33" s="400">
        <v>616</v>
      </c>
      <c r="K33" s="399" t="s">
        <v>130</v>
      </c>
      <c r="L33" s="398"/>
      <c r="M33" s="400"/>
      <c r="N33" s="16"/>
      <c r="O33" s="16"/>
      <c r="P33" s="16"/>
      <c r="Q33" s="16"/>
    </row>
    <row r="34" spans="1:17" ht="17.25" thickBot="1"/>
    <row r="35" spans="1:17" ht="24.95" customHeight="1">
      <c r="A35" s="680" t="s">
        <v>355</v>
      </c>
      <c r="B35" s="687" t="s">
        <v>358</v>
      </c>
      <c r="C35" s="687"/>
      <c r="D35" s="54" t="s">
        <v>388</v>
      </c>
      <c r="E35" s="54" t="s">
        <v>389</v>
      </c>
      <c r="F35" s="367" t="s">
        <v>446</v>
      </c>
      <c r="G35" s="54" t="s">
        <v>390</v>
      </c>
      <c r="H35" s="712" t="s">
        <v>391</v>
      </c>
      <c r="I35" s="687"/>
      <c r="J35" s="687"/>
      <c r="K35" s="687"/>
      <c r="L35" s="687"/>
      <c r="M35" s="680"/>
    </row>
    <row r="36" spans="1:17">
      <c r="A36" s="681"/>
      <c r="B36" s="713" t="s">
        <v>359</v>
      </c>
      <c r="C36" s="681"/>
      <c r="D36" s="65" t="s">
        <v>392</v>
      </c>
      <c r="E36" s="65" t="s">
        <v>393</v>
      </c>
      <c r="F36" s="405" t="s">
        <v>447</v>
      </c>
      <c r="G36" s="65" t="s">
        <v>394</v>
      </c>
      <c r="H36" s="693" t="s">
        <v>95</v>
      </c>
      <c r="I36" s="694"/>
      <c r="J36" s="694"/>
      <c r="K36" s="694"/>
      <c r="L36" s="694"/>
      <c r="M36" s="714"/>
    </row>
    <row r="37" spans="1:17">
      <c r="A37" s="231"/>
      <c r="B37" s="694" t="s">
        <v>445</v>
      </c>
      <c r="C37" s="694"/>
      <c r="D37" s="65"/>
      <c r="E37" s="65"/>
      <c r="F37" s="406" t="s">
        <v>448</v>
      </c>
      <c r="G37" s="65"/>
      <c r="H37" s="715"/>
      <c r="I37" s="713"/>
      <c r="J37" s="713"/>
      <c r="K37" s="713"/>
      <c r="L37" s="713"/>
      <c r="M37" s="681"/>
    </row>
    <row r="38" spans="1:17">
      <c r="A38" s="231"/>
      <c r="B38" s="692" t="s">
        <v>444</v>
      </c>
      <c r="C38" s="692"/>
      <c r="D38" s="56"/>
      <c r="E38" s="57"/>
      <c r="F38" s="406" t="s">
        <v>449</v>
      </c>
      <c r="G38" s="65"/>
      <c r="H38" s="705"/>
      <c r="I38" s="706"/>
      <c r="J38" s="706"/>
      <c r="K38" s="706"/>
      <c r="L38" s="706"/>
      <c r="M38" s="707"/>
    </row>
    <row r="39" spans="1:17" ht="39" customHeight="1">
      <c r="A39" s="231"/>
      <c r="B39" s="231" t="s">
        <v>395</v>
      </c>
      <c r="C39" s="65" t="s">
        <v>396</v>
      </c>
      <c r="D39" s="56"/>
      <c r="E39" s="56"/>
      <c r="F39" s="407" t="s">
        <v>450</v>
      </c>
      <c r="G39" s="56"/>
      <c r="H39" s="65" t="s">
        <v>397</v>
      </c>
      <c r="I39" s="65" t="s">
        <v>398</v>
      </c>
      <c r="J39" s="371" t="s">
        <v>399</v>
      </c>
      <c r="K39" s="368" t="s">
        <v>456</v>
      </c>
      <c r="L39" s="708" t="s">
        <v>457</v>
      </c>
      <c r="M39" s="709"/>
    </row>
    <row r="40" spans="1:17" ht="15" customHeight="1">
      <c r="A40" s="716" t="s">
        <v>360</v>
      </c>
      <c r="B40" s="408" t="s">
        <v>451</v>
      </c>
      <c r="C40" s="378" t="s">
        <v>30</v>
      </c>
      <c r="D40" s="378" t="s">
        <v>98</v>
      </c>
      <c r="E40" s="378" t="s">
        <v>453</v>
      </c>
      <c r="F40" s="409"/>
      <c r="G40" s="379" t="s">
        <v>454</v>
      </c>
      <c r="H40" s="378" t="s">
        <v>99</v>
      </c>
      <c r="I40" s="378" t="s">
        <v>496</v>
      </c>
      <c r="J40" s="378" t="s">
        <v>58</v>
      </c>
      <c r="K40" s="379" t="s">
        <v>475</v>
      </c>
      <c r="L40" s="383" t="s">
        <v>459</v>
      </c>
      <c r="M40" s="383" t="s">
        <v>460</v>
      </c>
    </row>
    <row r="41" spans="1:17" ht="13.5">
      <c r="A41" s="717"/>
      <c r="B41" s="410"/>
      <c r="C41" s="376"/>
      <c r="D41" s="376" t="s">
        <v>102</v>
      </c>
      <c r="E41" s="376" t="s">
        <v>452</v>
      </c>
      <c r="F41" s="411"/>
      <c r="G41" s="412" t="s">
        <v>455</v>
      </c>
      <c r="H41" s="412" t="s">
        <v>103</v>
      </c>
      <c r="I41" s="412" t="s">
        <v>498</v>
      </c>
      <c r="J41" s="412" t="s">
        <v>104</v>
      </c>
      <c r="K41" s="376"/>
      <c r="L41" s="375" t="s">
        <v>105</v>
      </c>
      <c r="M41" s="375" t="s">
        <v>458</v>
      </c>
    </row>
    <row r="42" spans="1:17" hidden="1">
      <c r="A42" s="62">
        <v>2016</v>
      </c>
      <c r="B42" s="42">
        <v>57</v>
      </c>
      <c r="C42" s="42">
        <v>0</v>
      </c>
      <c r="D42" s="42">
        <v>0</v>
      </c>
      <c r="E42" s="61">
        <v>3100</v>
      </c>
      <c r="F42" s="58" t="s">
        <v>400</v>
      </c>
      <c r="G42" s="43" t="s">
        <v>401</v>
      </c>
      <c r="H42" s="101" t="s">
        <v>402</v>
      </c>
      <c r="I42" s="44" t="s">
        <v>403</v>
      </c>
      <c r="J42" s="44" t="s">
        <v>404</v>
      </c>
      <c r="K42" s="44" t="s">
        <v>405</v>
      </c>
      <c r="L42" s="59" t="s">
        <v>406</v>
      </c>
      <c r="M42" s="48" t="s">
        <v>407</v>
      </c>
    </row>
    <row r="43" spans="1:17" hidden="1">
      <c r="A43" s="112">
        <v>2017</v>
      </c>
      <c r="B43" s="118">
        <v>66</v>
      </c>
      <c r="C43" s="118">
        <v>0</v>
      </c>
      <c r="D43" s="118">
        <v>0</v>
      </c>
      <c r="E43" s="118">
        <v>176210</v>
      </c>
      <c r="F43" s="119" t="s">
        <v>400</v>
      </c>
      <c r="G43" s="120" t="s">
        <v>401</v>
      </c>
      <c r="H43" s="121" t="s">
        <v>402</v>
      </c>
      <c r="I43" s="122" t="s">
        <v>403</v>
      </c>
      <c r="J43" s="122" t="s">
        <v>404</v>
      </c>
      <c r="K43" s="122" t="s">
        <v>405</v>
      </c>
      <c r="L43" s="123" t="s">
        <v>406</v>
      </c>
      <c r="M43" s="111" t="s">
        <v>407</v>
      </c>
    </row>
    <row r="44" spans="1:17" hidden="1">
      <c r="A44" s="62">
        <v>2018</v>
      </c>
      <c r="B44" s="196">
        <v>72</v>
      </c>
      <c r="C44" s="42">
        <v>0</v>
      </c>
      <c r="D44" s="42">
        <v>0</v>
      </c>
      <c r="E44" s="42">
        <v>155858</v>
      </c>
      <c r="F44" s="58" t="s">
        <v>400</v>
      </c>
      <c r="G44" s="58" t="s">
        <v>408</v>
      </c>
      <c r="H44" s="170" t="s">
        <v>409</v>
      </c>
      <c r="I44" s="59" t="s">
        <v>410</v>
      </c>
      <c r="J44" s="59" t="s">
        <v>411</v>
      </c>
      <c r="K44" s="59" t="s">
        <v>412</v>
      </c>
      <c r="L44" s="59" t="s">
        <v>406</v>
      </c>
      <c r="M44" s="48" t="s">
        <v>407</v>
      </c>
    </row>
    <row r="45" spans="1:17" ht="20.100000000000001" customHeight="1">
      <c r="A45" s="62">
        <v>2019</v>
      </c>
      <c r="B45" s="196">
        <v>73.2</v>
      </c>
      <c r="C45" s="42">
        <v>0</v>
      </c>
      <c r="D45" s="42">
        <v>0</v>
      </c>
      <c r="E45" s="42">
        <v>155858</v>
      </c>
      <c r="F45" s="58" t="s">
        <v>400</v>
      </c>
      <c r="G45" s="58" t="s">
        <v>408</v>
      </c>
      <c r="H45" s="170" t="s">
        <v>409</v>
      </c>
      <c r="I45" s="59" t="s">
        <v>410</v>
      </c>
      <c r="J45" s="59" t="s">
        <v>411</v>
      </c>
      <c r="K45" s="59" t="s">
        <v>412</v>
      </c>
      <c r="L45" s="59" t="s">
        <v>406</v>
      </c>
      <c r="M45" s="48" t="s">
        <v>407</v>
      </c>
    </row>
    <row r="46" spans="1:17" ht="20.100000000000001" customHeight="1">
      <c r="A46" s="62">
        <v>2020</v>
      </c>
      <c r="B46" s="196">
        <v>137</v>
      </c>
      <c r="C46" s="42">
        <v>0</v>
      </c>
      <c r="D46" s="42">
        <v>0</v>
      </c>
      <c r="E46" s="42">
        <v>155858</v>
      </c>
      <c r="F46" s="58" t="s">
        <v>400</v>
      </c>
      <c r="G46" s="58" t="s">
        <v>413</v>
      </c>
      <c r="H46" s="170" t="s">
        <v>414</v>
      </c>
      <c r="I46" s="59" t="s">
        <v>410</v>
      </c>
      <c r="J46" s="59" t="s">
        <v>415</v>
      </c>
      <c r="K46" s="59" t="s">
        <v>412</v>
      </c>
      <c r="L46" s="59" t="s">
        <v>406</v>
      </c>
      <c r="M46" s="48" t="s">
        <v>407</v>
      </c>
    </row>
    <row r="47" spans="1:17" ht="20.100000000000001" customHeight="1">
      <c r="A47" s="62">
        <v>2021</v>
      </c>
      <c r="B47" s="196">
        <v>125</v>
      </c>
      <c r="C47" s="46" t="s">
        <v>60</v>
      </c>
      <c r="D47" s="46" t="s">
        <v>60</v>
      </c>
      <c r="E47" s="47">
        <v>176378</v>
      </c>
      <c r="F47" s="58" t="s">
        <v>400</v>
      </c>
      <c r="G47" s="58" t="s">
        <v>413</v>
      </c>
      <c r="H47" s="170" t="s">
        <v>416</v>
      </c>
      <c r="I47" s="59" t="s">
        <v>410</v>
      </c>
      <c r="J47" s="59" t="s">
        <v>415</v>
      </c>
      <c r="K47" s="59" t="s">
        <v>412</v>
      </c>
      <c r="L47" s="59" t="s">
        <v>406</v>
      </c>
      <c r="M47" s="110" t="s">
        <v>407</v>
      </c>
    </row>
    <row r="48" spans="1:17" ht="20.100000000000001" customHeight="1">
      <c r="A48" s="62">
        <v>2022</v>
      </c>
      <c r="B48" s="197">
        <v>234</v>
      </c>
      <c r="C48" s="147" t="s">
        <v>60</v>
      </c>
      <c r="D48" s="147" t="s">
        <v>60</v>
      </c>
      <c r="E48" s="157">
        <v>176378</v>
      </c>
      <c r="F48" s="59" t="s">
        <v>417</v>
      </c>
      <c r="G48" s="59" t="s">
        <v>418</v>
      </c>
      <c r="H48" s="151" t="s">
        <v>416</v>
      </c>
      <c r="I48" s="59" t="s">
        <v>410</v>
      </c>
      <c r="J48" s="59" t="s">
        <v>415</v>
      </c>
      <c r="K48" s="59" t="s">
        <v>412</v>
      </c>
      <c r="L48" s="59" t="s">
        <v>406</v>
      </c>
      <c r="M48" s="150" t="s">
        <v>407</v>
      </c>
    </row>
    <row r="49" spans="1:13" ht="25.5" hidden="1">
      <c r="A49" s="370" t="s">
        <v>368</v>
      </c>
      <c r="B49" s="198">
        <v>234</v>
      </c>
      <c r="C49" s="147" t="s">
        <v>60</v>
      </c>
      <c r="D49" s="148">
        <v>35976</v>
      </c>
      <c r="E49" s="149">
        <v>90418</v>
      </c>
      <c r="F49" s="59" t="s">
        <v>417</v>
      </c>
      <c r="G49" s="59" t="s">
        <v>419</v>
      </c>
      <c r="H49" s="151" t="s">
        <v>416</v>
      </c>
      <c r="I49" s="59" t="s">
        <v>410</v>
      </c>
      <c r="J49" s="59" t="s">
        <v>415</v>
      </c>
      <c r="K49" s="59" t="s">
        <v>412</v>
      </c>
      <c r="L49" s="59" t="s">
        <v>406</v>
      </c>
      <c r="M49" s="150" t="s">
        <v>407</v>
      </c>
    </row>
    <row r="50" spans="1:13" ht="25.5" hidden="1">
      <c r="A50" s="370" t="s">
        <v>371</v>
      </c>
      <c r="B50" s="198" t="s">
        <v>60</v>
      </c>
      <c r="C50" s="147" t="s">
        <v>60</v>
      </c>
      <c r="D50" s="148">
        <v>37498</v>
      </c>
      <c r="E50" s="149">
        <v>42091</v>
      </c>
      <c r="F50" s="59" t="s">
        <v>417</v>
      </c>
      <c r="G50" s="151" t="s">
        <v>420</v>
      </c>
      <c r="H50" s="151" t="s">
        <v>416</v>
      </c>
      <c r="I50" s="151" t="s">
        <v>410</v>
      </c>
      <c r="J50" s="59" t="s">
        <v>415</v>
      </c>
      <c r="K50" s="59" t="s">
        <v>412</v>
      </c>
      <c r="L50" s="59" t="s">
        <v>406</v>
      </c>
      <c r="M50" s="150" t="s">
        <v>407</v>
      </c>
    </row>
    <row r="51" spans="1:13" ht="25.5" hidden="1">
      <c r="A51" s="370" t="s">
        <v>373</v>
      </c>
      <c r="B51" s="198" t="s">
        <v>60</v>
      </c>
      <c r="C51" s="147" t="s">
        <v>60</v>
      </c>
      <c r="D51" s="148">
        <v>39966</v>
      </c>
      <c r="E51" s="149">
        <v>10412</v>
      </c>
      <c r="F51" s="59" t="s">
        <v>417</v>
      </c>
      <c r="G51" s="151" t="s">
        <v>421</v>
      </c>
      <c r="H51" s="151" t="s">
        <v>416</v>
      </c>
      <c r="I51" s="151" t="s">
        <v>410</v>
      </c>
      <c r="J51" s="59" t="s">
        <v>415</v>
      </c>
      <c r="K51" s="59" t="s">
        <v>412</v>
      </c>
      <c r="L51" s="59" t="s">
        <v>406</v>
      </c>
      <c r="M51" s="150" t="s">
        <v>407</v>
      </c>
    </row>
    <row r="52" spans="1:13" ht="25.5" hidden="1">
      <c r="A52" s="370" t="s">
        <v>376</v>
      </c>
      <c r="B52" s="198" t="s">
        <v>60</v>
      </c>
      <c r="C52" s="147" t="s">
        <v>60</v>
      </c>
      <c r="D52" s="148">
        <v>39987</v>
      </c>
      <c r="E52" s="149">
        <v>12937</v>
      </c>
      <c r="F52" s="59" t="s">
        <v>417</v>
      </c>
      <c r="G52" s="151" t="s">
        <v>419</v>
      </c>
      <c r="H52" s="151" t="s">
        <v>416</v>
      </c>
      <c r="I52" s="151" t="s">
        <v>410</v>
      </c>
      <c r="J52" s="59" t="s">
        <v>415</v>
      </c>
      <c r="K52" s="59" t="s">
        <v>412</v>
      </c>
      <c r="L52" s="59" t="s">
        <v>406</v>
      </c>
      <c r="M52" s="150" t="s">
        <v>407</v>
      </c>
    </row>
    <row r="53" spans="1:13" ht="26.25" hidden="1" thickBot="1">
      <c r="A53" s="372" t="s">
        <v>378</v>
      </c>
      <c r="B53" s="199" t="s">
        <v>60</v>
      </c>
      <c r="C53" s="152" t="s">
        <v>60</v>
      </c>
      <c r="D53" s="153">
        <v>44588</v>
      </c>
      <c r="E53" s="154">
        <v>20520</v>
      </c>
      <c r="F53" s="155" t="s">
        <v>417</v>
      </c>
      <c r="G53" s="159" t="s">
        <v>421</v>
      </c>
      <c r="H53" s="159" t="s">
        <v>416</v>
      </c>
      <c r="I53" s="159" t="s">
        <v>410</v>
      </c>
      <c r="J53" s="155" t="s">
        <v>415</v>
      </c>
      <c r="K53" s="155" t="s">
        <v>412</v>
      </c>
      <c r="L53" s="155" t="s">
        <v>406</v>
      </c>
      <c r="M53" s="156" t="s">
        <v>407</v>
      </c>
    </row>
    <row r="54" spans="1:13" s="2" customFormat="1" ht="20.100000000000001" customHeight="1">
      <c r="A54" s="62">
        <v>2023</v>
      </c>
      <c r="B54" s="197">
        <f>SUM(B55:B59)</f>
        <v>348</v>
      </c>
      <c r="C54" s="147" t="s">
        <v>60</v>
      </c>
      <c r="D54" s="147" t="s">
        <v>60</v>
      </c>
      <c r="E54" s="157">
        <f>SUM(E55:E59)</f>
        <v>176378</v>
      </c>
      <c r="F54" s="59" t="s">
        <v>417</v>
      </c>
      <c r="G54" s="59" t="s">
        <v>418</v>
      </c>
      <c r="H54" s="151" t="s">
        <v>416</v>
      </c>
      <c r="I54" s="59" t="s">
        <v>410</v>
      </c>
      <c r="J54" s="59" t="s">
        <v>415</v>
      </c>
      <c r="K54" s="59" t="s">
        <v>412</v>
      </c>
      <c r="L54" s="59" t="s">
        <v>406</v>
      </c>
      <c r="M54" s="150" t="s">
        <v>407</v>
      </c>
    </row>
    <row r="55" spans="1:13" ht="35.1" hidden="1" customHeight="1">
      <c r="A55" s="416" t="s">
        <v>461</v>
      </c>
      <c r="B55" s="198">
        <v>348</v>
      </c>
      <c r="C55" s="147" t="s">
        <v>60</v>
      </c>
      <c r="D55" s="422">
        <v>35976</v>
      </c>
      <c r="E55" s="423">
        <v>90418</v>
      </c>
      <c r="F55" s="424" t="s">
        <v>466</v>
      </c>
      <c r="G55" s="424" t="s">
        <v>467</v>
      </c>
      <c r="H55" s="419" t="s">
        <v>468</v>
      </c>
      <c r="I55" s="418" t="s">
        <v>469</v>
      </c>
      <c r="J55" s="418" t="s">
        <v>470</v>
      </c>
      <c r="K55" s="418" t="s">
        <v>471</v>
      </c>
      <c r="L55" s="418" t="s">
        <v>472</v>
      </c>
      <c r="M55" s="150" t="s">
        <v>407</v>
      </c>
    </row>
    <row r="56" spans="1:13" ht="35.1" hidden="1" customHeight="1">
      <c r="A56" s="416" t="s">
        <v>462</v>
      </c>
      <c r="B56" s="198">
        <v>0</v>
      </c>
      <c r="C56" s="147" t="s">
        <v>60</v>
      </c>
      <c r="D56" s="422">
        <v>37498</v>
      </c>
      <c r="E56" s="423">
        <v>42091</v>
      </c>
      <c r="F56" s="424" t="s">
        <v>466</v>
      </c>
      <c r="G56" s="425" t="s">
        <v>473</v>
      </c>
      <c r="H56" s="419" t="s">
        <v>468</v>
      </c>
      <c r="I56" s="419" t="s">
        <v>469</v>
      </c>
      <c r="J56" s="418" t="s">
        <v>470</v>
      </c>
      <c r="K56" s="418" t="s">
        <v>471</v>
      </c>
      <c r="L56" s="418" t="s">
        <v>472</v>
      </c>
      <c r="M56" s="150" t="s">
        <v>407</v>
      </c>
    </row>
    <row r="57" spans="1:13" ht="35.1" hidden="1" customHeight="1">
      <c r="A57" s="416" t="s">
        <v>463</v>
      </c>
      <c r="B57" s="198">
        <v>0</v>
      </c>
      <c r="C57" s="147" t="s">
        <v>60</v>
      </c>
      <c r="D57" s="422">
        <v>39966</v>
      </c>
      <c r="E57" s="423">
        <v>10412</v>
      </c>
      <c r="F57" s="424" t="s">
        <v>466</v>
      </c>
      <c r="G57" s="425" t="s">
        <v>474</v>
      </c>
      <c r="H57" s="419" t="s">
        <v>468</v>
      </c>
      <c r="I57" s="419" t="s">
        <v>469</v>
      </c>
      <c r="J57" s="418" t="s">
        <v>470</v>
      </c>
      <c r="K57" s="418" t="s">
        <v>471</v>
      </c>
      <c r="L57" s="418" t="s">
        <v>472</v>
      </c>
      <c r="M57" s="150" t="s">
        <v>407</v>
      </c>
    </row>
    <row r="58" spans="1:13" ht="35.1" hidden="1" customHeight="1">
      <c r="A58" s="416" t="s">
        <v>464</v>
      </c>
      <c r="B58" s="198">
        <v>0</v>
      </c>
      <c r="C58" s="147" t="s">
        <v>60</v>
      </c>
      <c r="D58" s="422">
        <v>39987</v>
      </c>
      <c r="E58" s="423">
        <v>20520</v>
      </c>
      <c r="F58" s="424" t="s">
        <v>466</v>
      </c>
      <c r="G58" s="425" t="s">
        <v>467</v>
      </c>
      <c r="H58" s="419" t="s">
        <v>468</v>
      </c>
      <c r="I58" s="419" t="s">
        <v>469</v>
      </c>
      <c r="J58" s="418" t="s">
        <v>470</v>
      </c>
      <c r="K58" s="418" t="s">
        <v>471</v>
      </c>
      <c r="L58" s="418" t="s">
        <v>472</v>
      </c>
      <c r="M58" s="150" t="s">
        <v>407</v>
      </c>
    </row>
    <row r="59" spans="1:13" ht="35.1" hidden="1" customHeight="1" thickBot="1">
      <c r="A59" s="417" t="s">
        <v>465</v>
      </c>
      <c r="B59" s="199">
        <v>0</v>
      </c>
      <c r="C59" s="152" t="s">
        <v>60</v>
      </c>
      <c r="D59" s="426">
        <v>44588</v>
      </c>
      <c r="E59" s="427">
        <v>12937</v>
      </c>
      <c r="F59" s="428" t="s">
        <v>466</v>
      </c>
      <c r="G59" s="429" t="s">
        <v>474</v>
      </c>
      <c r="H59" s="421" t="s">
        <v>468</v>
      </c>
      <c r="I59" s="421" t="s">
        <v>469</v>
      </c>
      <c r="J59" s="420" t="s">
        <v>470</v>
      </c>
      <c r="K59" s="420" t="s">
        <v>471</v>
      </c>
      <c r="L59" s="420" t="s">
        <v>472</v>
      </c>
      <c r="M59" s="156" t="s">
        <v>407</v>
      </c>
    </row>
    <row r="60" spans="1:13" ht="20.100000000000001" customHeight="1">
      <c r="A60" s="63">
        <v>2024</v>
      </c>
      <c r="B60" s="200">
        <f>SUM(B61:B65)</f>
        <v>349</v>
      </c>
      <c r="C60" s="90" t="s">
        <v>60</v>
      </c>
      <c r="D60" s="90" t="s">
        <v>60</v>
      </c>
      <c r="E60" s="89">
        <f>SUM(E61:E65)</f>
        <v>182578</v>
      </c>
      <c r="F60" s="171" t="s">
        <v>422</v>
      </c>
      <c r="G60" s="171" t="s">
        <v>423</v>
      </c>
      <c r="H60" s="373" t="s">
        <v>424</v>
      </c>
      <c r="I60" s="171" t="s">
        <v>425</v>
      </c>
      <c r="J60" s="171" t="s">
        <v>426</v>
      </c>
      <c r="K60" s="171" t="s">
        <v>427</v>
      </c>
      <c r="L60" s="171" t="s">
        <v>428</v>
      </c>
      <c r="M60" s="102" t="s">
        <v>429</v>
      </c>
    </row>
    <row r="61" spans="1:13" ht="30" customHeight="1">
      <c r="A61" s="416" t="s">
        <v>461</v>
      </c>
      <c r="B61" s="147">
        <v>349</v>
      </c>
      <c r="C61" s="147" t="s">
        <v>60</v>
      </c>
      <c r="D61" s="422">
        <v>35976</v>
      </c>
      <c r="E61" s="423">
        <v>90418</v>
      </c>
      <c r="F61" s="424" t="s">
        <v>43</v>
      </c>
      <c r="G61" s="424" t="s">
        <v>131</v>
      </c>
      <c r="H61" s="419" t="s">
        <v>106</v>
      </c>
      <c r="I61" s="59" t="s">
        <v>45</v>
      </c>
      <c r="J61" s="418" t="s">
        <v>69</v>
      </c>
      <c r="K61" s="418" t="s">
        <v>70</v>
      </c>
      <c r="L61" s="418" t="s">
        <v>47</v>
      </c>
      <c r="M61" s="150" t="s">
        <v>48</v>
      </c>
    </row>
    <row r="62" spans="1:13" ht="30" customHeight="1">
      <c r="A62" s="416" t="s">
        <v>462</v>
      </c>
      <c r="B62" s="147"/>
      <c r="C62" s="147" t="s">
        <v>60</v>
      </c>
      <c r="D62" s="422">
        <v>37498</v>
      </c>
      <c r="E62" s="423">
        <v>42091</v>
      </c>
      <c r="F62" s="424" t="s">
        <v>43</v>
      </c>
      <c r="G62" s="425" t="s">
        <v>132</v>
      </c>
      <c r="H62" s="419" t="s">
        <v>106</v>
      </c>
      <c r="I62" s="151" t="s">
        <v>45</v>
      </c>
      <c r="J62" s="418" t="s">
        <v>69</v>
      </c>
      <c r="K62" s="418" t="s">
        <v>70</v>
      </c>
      <c r="L62" s="418" t="s">
        <v>47</v>
      </c>
      <c r="M62" s="150" t="s">
        <v>48</v>
      </c>
    </row>
    <row r="63" spans="1:13" ht="30" customHeight="1">
      <c r="A63" s="416" t="s">
        <v>463</v>
      </c>
      <c r="B63" s="147"/>
      <c r="C63" s="147" t="s">
        <v>60</v>
      </c>
      <c r="D63" s="422">
        <v>39966</v>
      </c>
      <c r="E63" s="423">
        <v>10412</v>
      </c>
      <c r="F63" s="424" t="s">
        <v>43</v>
      </c>
      <c r="G63" s="425" t="s">
        <v>133</v>
      </c>
      <c r="H63" s="419" t="s">
        <v>106</v>
      </c>
      <c r="I63" s="151" t="s">
        <v>45</v>
      </c>
      <c r="J63" s="418" t="s">
        <v>69</v>
      </c>
      <c r="K63" s="418" t="s">
        <v>70</v>
      </c>
      <c r="L63" s="418" t="s">
        <v>47</v>
      </c>
      <c r="M63" s="150" t="s">
        <v>48</v>
      </c>
    </row>
    <row r="64" spans="1:13" ht="30" customHeight="1">
      <c r="A64" s="416" t="s">
        <v>464</v>
      </c>
      <c r="B64" s="147"/>
      <c r="C64" s="147" t="s">
        <v>60</v>
      </c>
      <c r="D64" s="422">
        <v>39987</v>
      </c>
      <c r="E64" s="423">
        <v>19137</v>
      </c>
      <c r="F64" s="424" t="s">
        <v>43</v>
      </c>
      <c r="G64" s="425" t="s">
        <v>131</v>
      </c>
      <c r="H64" s="419" t="s">
        <v>106</v>
      </c>
      <c r="I64" s="151" t="s">
        <v>45</v>
      </c>
      <c r="J64" s="418" t="s">
        <v>69</v>
      </c>
      <c r="K64" s="418" t="s">
        <v>70</v>
      </c>
      <c r="L64" s="418" t="s">
        <v>47</v>
      </c>
      <c r="M64" s="150" t="s">
        <v>48</v>
      </c>
    </row>
    <row r="65" spans="1:13" ht="30" customHeight="1" thickBot="1">
      <c r="A65" s="417" t="s">
        <v>465</v>
      </c>
      <c r="B65" s="152"/>
      <c r="C65" s="152" t="s">
        <v>60</v>
      </c>
      <c r="D65" s="426">
        <v>44588</v>
      </c>
      <c r="E65" s="427">
        <v>20520</v>
      </c>
      <c r="F65" s="428" t="s">
        <v>43</v>
      </c>
      <c r="G65" s="429" t="s">
        <v>133</v>
      </c>
      <c r="H65" s="421" t="s">
        <v>106</v>
      </c>
      <c r="I65" s="159" t="s">
        <v>45</v>
      </c>
      <c r="J65" s="420" t="s">
        <v>69</v>
      </c>
      <c r="K65" s="420" t="s">
        <v>70</v>
      </c>
      <c r="L65" s="420" t="s">
        <v>47</v>
      </c>
      <c r="M65" s="156" t="s">
        <v>48</v>
      </c>
    </row>
    <row r="66" spans="1:13" s="271" customFormat="1" ht="17.100000000000001" customHeight="1">
      <c r="A66" s="710" t="s">
        <v>430</v>
      </c>
      <c r="B66" s="710"/>
      <c r="C66" s="710"/>
      <c r="D66" s="710"/>
      <c r="E66" s="710"/>
      <c r="F66" s="710"/>
      <c r="G66" s="711"/>
      <c r="H66" s="710"/>
      <c r="I66" s="710"/>
      <c r="J66" s="710"/>
      <c r="K66" s="710"/>
      <c r="L66" s="270"/>
      <c r="M66" s="270"/>
    </row>
  </sheetData>
  <mergeCells count="28">
    <mergeCell ref="B38:C38"/>
    <mergeCell ref="H38:M38"/>
    <mergeCell ref="L39:M39"/>
    <mergeCell ref="A66:K66"/>
    <mergeCell ref="B35:C35"/>
    <mergeCell ref="H35:M35"/>
    <mergeCell ref="B36:C36"/>
    <mergeCell ref="H36:M36"/>
    <mergeCell ref="B37:C37"/>
    <mergeCell ref="H37:M37"/>
    <mergeCell ref="A35:A36"/>
    <mergeCell ref="A40:A41"/>
    <mergeCell ref="A8:A9"/>
    <mergeCell ref="B8:B9"/>
    <mergeCell ref="A4:A5"/>
    <mergeCell ref="B4:B5"/>
    <mergeCell ref="A2:M2"/>
    <mergeCell ref="L4:M4"/>
    <mergeCell ref="C7:F7"/>
    <mergeCell ref="G7:J7"/>
    <mergeCell ref="L7:M7"/>
    <mergeCell ref="L5:M5"/>
    <mergeCell ref="C6:F6"/>
    <mergeCell ref="G6:J6"/>
    <mergeCell ref="L6:M6"/>
    <mergeCell ref="C4:F5"/>
    <mergeCell ref="G4:J5"/>
    <mergeCell ref="K4:K5"/>
  </mergeCells>
  <phoneticPr fontId="3" type="noConversion"/>
  <printOptions horizontalCentered="1"/>
  <pageMargins left="0.78740157480314965" right="0.78740157480314965" top="0.55118110236220474" bottom="0" header="0.51181102362204722" footer="2.7559055118110236"/>
  <pageSetup paperSize="9" scale="79" firstPageNumber="163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view="pageBreakPreview" zoomScaleSheetLayoutView="100" workbookViewId="0">
      <selection activeCell="K15" sqref="K15"/>
    </sheetView>
  </sheetViews>
  <sheetFormatPr defaultColWidth="8.88671875" defaultRowHeight="16.5"/>
  <cols>
    <col min="1" max="1" width="7.77734375" style="232" customWidth="1"/>
    <col min="2" max="2" width="10.6640625" style="232" customWidth="1"/>
    <col min="3" max="3" width="5.77734375" style="232" customWidth="1"/>
    <col min="4" max="4" width="7.33203125" style="232" customWidth="1"/>
    <col min="5" max="6" width="5.77734375" style="232" customWidth="1"/>
    <col min="7" max="7" width="7.109375" style="232" customWidth="1"/>
    <col min="8" max="8" width="9" style="232" customWidth="1"/>
    <col min="9" max="9" width="6.77734375" style="232" customWidth="1"/>
    <col min="10" max="10" width="6.6640625" style="232" customWidth="1"/>
    <col min="11" max="11" width="10.44140625" style="232" customWidth="1"/>
    <col min="12" max="13" width="5.33203125" style="232" customWidth="1"/>
    <col min="14" max="14" width="6.6640625" style="68" bestFit="1" customWidth="1"/>
    <col min="15" max="16384" width="8.88671875" style="68"/>
  </cols>
  <sheetData>
    <row r="1" spans="1:18" ht="18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8" s="17" customFormat="1" ht="54.95" customHeight="1">
      <c r="A2" s="722" t="s">
        <v>476</v>
      </c>
      <c r="B2" s="723"/>
      <c r="C2" s="723"/>
      <c r="D2" s="723"/>
      <c r="E2" s="723"/>
      <c r="F2" s="723"/>
      <c r="G2" s="723"/>
      <c r="H2" s="723"/>
      <c r="I2" s="723"/>
      <c r="J2" s="723"/>
      <c r="K2" s="723"/>
      <c r="L2" s="723"/>
      <c r="M2" s="723"/>
      <c r="N2" s="16"/>
      <c r="O2" s="16"/>
      <c r="P2" s="16"/>
      <c r="Q2" s="16"/>
    </row>
    <row r="3" spans="1:18" s="17" customFormat="1" ht="18" customHeight="1" thickBot="1">
      <c r="A3" s="233" t="s">
        <v>354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109" t="s">
        <v>125</v>
      </c>
      <c r="N3" s="16"/>
      <c r="O3" s="16"/>
      <c r="P3" s="16"/>
      <c r="Q3" s="16"/>
    </row>
    <row r="4" spans="1:18" s="17" customFormat="1" ht="18" customHeight="1">
      <c r="A4" s="680" t="s">
        <v>355</v>
      </c>
      <c r="B4" s="704" t="s">
        <v>356</v>
      </c>
      <c r="C4" s="698" t="s">
        <v>431</v>
      </c>
      <c r="D4" s="699"/>
      <c r="E4" s="699"/>
      <c r="F4" s="700"/>
      <c r="G4" s="698" t="s">
        <v>432</v>
      </c>
      <c r="H4" s="699"/>
      <c r="I4" s="699"/>
      <c r="J4" s="700"/>
      <c r="K4" s="704" t="s">
        <v>357</v>
      </c>
      <c r="L4" s="686" t="s">
        <v>439</v>
      </c>
      <c r="M4" s="687"/>
      <c r="N4" s="16"/>
      <c r="O4" s="16"/>
      <c r="P4" s="16"/>
      <c r="Q4" s="16"/>
      <c r="R4" s="16"/>
    </row>
    <row r="5" spans="1:18" s="17" customFormat="1" ht="18" customHeight="1">
      <c r="A5" s="681"/>
      <c r="B5" s="683"/>
      <c r="C5" s="701"/>
      <c r="D5" s="702"/>
      <c r="E5" s="702"/>
      <c r="F5" s="703"/>
      <c r="G5" s="701"/>
      <c r="H5" s="702"/>
      <c r="I5" s="702"/>
      <c r="J5" s="703"/>
      <c r="K5" s="683"/>
      <c r="L5" s="693" t="s">
        <v>440</v>
      </c>
      <c r="M5" s="694"/>
      <c r="N5" s="16"/>
      <c r="O5" s="16"/>
      <c r="P5" s="16"/>
      <c r="Q5" s="16"/>
      <c r="R5" s="16"/>
    </row>
    <row r="6" spans="1:18" s="17" customFormat="1" ht="18" customHeight="1">
      <c r="A6" s="231"/>
      <c r="B6" s="55"/>
      <c r="C6" s="695" t="s">
        <v>96</v>
      </c>
      <c r="D6" s="696"/>
      <c r="E6" s="696"/>
      <c r="F6" s="697"/>
      <c r="G6" s="695" t="s">
        <v>97</v>
      </c>
      <c r="H6" s="696"/>
      <c r="I6" s="696"/>
      <c r="J6" s="697"/>
      <c r="K6" s="374" t="s">
        <v>26</v>
      </c>
      <c r="L6" s="693" t="s">
        <v>441</v>
      </c>
      <c r="M6" s="694"/>
      <c r="N6" s="16"/>
      <c r="O6" s="16"/>
      <c r="P6" s="16"/>
      <c r="Q6" s="16"/>
      <c r="R6" s="16"/>
    </row>
    <row r="7" spans="1:18" s="17" customFormat="1" ht="14.25" customHeight="1">
      <c r="A7" s="231"/>
      <c r="B7" s="56"/>
      <c r="C7" s="688"/>
      <c r="D7" s="689"/>
      <c r="E7" s="689"/>
      <c r="F7" s="690"/>
      <c r="G7" s="688"/>
      <c r="H7" s="689"/>
      <c r="I7" s="689"/>
      <c r="J7" s="690"/>
      <c r="K7" s="374" t="s">
        <v>27</v>
      </c>
      <c r="L7" s="691" t="s">
        <v>442</v>
      </c>
      <c r="M7" s="692"/>
      <c r="N7" s="16"/>
      <c r="O7" s="16"/>
      <c r="P7" s="16"/>
      <c r="Q7" s="16"/>
      <c r="R7" s="16"/>
    </row>
    <row r="8" spans="1:18" s="17" customFormat="1" ht="20.100000000000001" customHeight="1">
      <c r="A8" s="676" t="s">
        <v>352</v>
      </c>
      <c r="B8" s="678" t="s">
        <v>443</v>
      </c>
      <c r="C8" s="378" t="s">
        <v>436</v>
      </c>
      <c r="D8" s="377" t="s">
        <v>433</v>
      </c>
      <c r="E8" s="377" t="s">
        <v>434</v>
      </c>
      <c r="F8" s="377" t="s">
        <v>435</v>
      </c>
      <c r="G8" s="378" t="s">
        <v>436</v>
      </c>
      <c r="H8" s="377" t="s">
        <v>433</v>
      </c>
      <c r="I8" s="377" t="s">
        <v>434</v>
      </c>
      <c r="J8" s="377" t="s">
        <v>435</v>
      </c>
      <c r="K8" s="56"/>
      <c r="L8" s="383" t="s">
        <v>437</v>
      </c>
      <c r="M8" s="384" t="s">
        <v>438</v>
      </c>
      <c r="N8" s="16"/>
      <c r="O8" s="16"/>
      <c r="P8" s="16"/>
      <c r="Q8" s="16"/>
      <c r="R8" s="16"/>
    </row>
    <row r="9" spans="1:18" s="17" customFormat="1" ht="20.100000000000001" customHeight="1">
      <c r="A9" s="677"/>
      <c r="B9" s="679"/>
      <c r="C9" s="380" t="s">
        <v>25</v>
      </c>
      <c r="D9" s="380" t="s">
        <v>28</v>
      </c>
      <c r="E9" s="380" t="s">
        <v>29</v>
      </c>
      <c r="F9" s="380" t="s">
        <v>100</v>
      </c>
      <c r="G9" s="380" t="s">
        <v>25</v>
      </c>
      <c r="H9" s="380" t="s">
        <v>28</v>
      </c>
      <c r="I9" s="380" t="s">
        <v>29</v>
      </c>
      <c r="J9" s="380" t="s">
        <v>100</v>
      </c>
      <c r="K9" s="381"/>
      <c r="L9" s="381" t="s">
        <v>59</v>
      </c>
      <c r="M9" s="382" t="s">
        <v>101</v>
      </c>
      <c r="N9" s="16"/>
      <c r="O9" s="16"/>
      <c r="P9" s="16"/>
      <c r="Q9" s="16"/>
      <c r="R9" s="16"/>
    </row>
    <row r="10" spans="1:18" s="17" customFormat="1" ht="15" hidden="1" customHeight="1">
      <c r="A10" s="450">
        <v>2016</v>
      </c>
      <c r="B10" s="451" t="s">
        <v>49</v>
      </c>
      <c r="C10" s="452">
        <v>308</v>
      </c>
      <c r="D10" s="453">
        <v>0</v>
      </c>
      <c r="E10" s="453">
        <v>83</v>
      </c>
      <c r="F10" s="453">
        <v>225</v>
      </c>
      <c r="G10" s="452">
        <v>203</v>
      </c>
      <c r="H10" s="453" t="s">
        <v>60</v>
      </c>
      <c r="I10" s="453">
        <v>83</v>
      </c>
      <c r="J10" s="453">
        <v>120</v>
      </c>
      <c r="K10" s="454" t="s">
        <v>42</v>
      </c>
      <c r="L10" s="453">
        <v>0</v>
      </c>
      <c r="M10" s="453">
        <v>0</v>
      </c>
      <c r="N10" s="16"/>
      <c r="O10" s="16"/>
      <c r="P10" s="16"/>
      <c r="Q10" s="16"/>
    </row>
    <row r="11" spans="1:18" s="17" customFormat="1" ht="15" hidden="1" customHeight="1">
      <c r="A11" s="62">
        <v>2017</v>
      </c>
      <c r="B11" s="434" t="s">
        <v>49</v>
      </c>
      <c r="C11" s="46">
        <v>308</v>
      </c>
      <c r="D11" s="47">
        <v>0</v>
      </c>
      <c r="E11" s="47">
        <v>83</v>
      </c>
      <c r="F11" s="47">
        <v>225</v>
      </c>
      <c r="G11" s="46">
        <v>231</v>
      </c>
      <c r="H11" s="47">
        <v>0</v>
      </c>
      <c r="I11" s="47">
        <v>92</v>
      </c>
      <c r="J11" s="47">
        <v>139</v>
      </c>
      <c r="K11" s="435" t="s">
        <v>42</v>
      </c>
      <c r="L11" s="47">
        <v>0</v>
      </c>
      <c r="M11" s="46">
        <v>0</v>
      </c>
      <c r="N11" s="16"/>
      <c r="O11" s="16"/>
      <c r="P11" s="16"/>
      <c r="Q11" s="16"/>
    </row>
    <row r="12" spans="1:18" s="17" customFormat="1" ht="15" hidden="1" customHeight="1">
      <c r="A12" s="209">
        <v>2018</v>
      </c>
      <c r="B12" s="436" t="s">
        <v>49</v>
      </c>
      <c r="C12" s="126">
        <v>308</v>
      </c>
      <c r="D12" s="386">
        <v>0</v>
      </c>
      <c r="E12" s="386">
        <v>83</v>
      </c>
      <c r="F12" s="386">
        <v>225</v>
      </c>
      <c r="G12" s="126">
        <v>256</v>
      </c>
      <c r="H12" s="386">
        <v>0</v>
      </c>
      <c r="I12" s="386">
        <v>107</v>
      </c>
      <c r="J12" s="386">
        <v>149</v>
      </c>
      <c r="K12" s="437" t="s">
        <v>42</v>
      </c>
      <c r="L12" s="386">
        <v>0</v>
      </c>
      <c r="M12" s="126">
        <v>0</v>
      </c>
      <c r="N12" s="16"/>
      <c r="O12" s="16"/>
      <c r="P12" s="16"/>
      <c r="Q12" s="16"/>
    </row>
    <row r="13" spans="1:18" s="17" customFormat="1" ht="20.100000000000001" customHeight="1">
      <c r="A13" s="62">
        <v>2019</v>
      </c>
      <c r="B13" s="436" t="s">
        <v>49</v>
      </c>
      <c r="C13" s="126">
        <v>308</v>
      </c>
      <c r="D13" s="386">
        <v>0</v>
      </c>
      <c r="E13" s="386">
        <v>83</v>
      </c>
      <c r="F13" s="386">
        <v>225</v>
      </c>
      <c r="G13" s="126">
        <v>297.10000000000002</v>
      </c>
      <c r="H13" s="386">
        <v>0</v>
      </c>
      <c r="I13" s="386">
        <v>23</v>
      </c>
      <c r="J13" s="386">
        <v>274.10000000000002</v>
      </c>
      <c r="K13" s="437" t="s">
        <v>42</v>
      </c>
      <c r="L13" s="386">
        <v>0</v>
      </c>
      <c r="M13" s="126">
        <v>0</v>
      </c>
      <c r="N13" s="16"/>
      <c r="O13" s="16"/>
      <c r="P13" s="16"/>
      <c r="Q13" s="16"/>
    </row>
    <row r="14" spans="1:18" s="17" customFormat="1" ht="20.100000000000001" customHeight="1">
      <c r="A14" s="62">
        <v>2020</v>
      </c>
      <c r="B14" s="436" t="s">
        <v>49</v>
      </c>
      <c r="C14" s="126">
        <v>308</v>
      </c>
      <c r="D14" s="386">
        <v>0</v>
      </c>
      <c r="E14" s="386">
        <v>83</v>
      </c>
      <c r="F14" s="386">
        <v>225</v>
      </c>
      <c r="G14" s="126">
        <v>352</v>
      </c>
      <c r="H14" s="386">
        <v>0</v>
      </c>
      <c r="I14" s="386">
        <v>181</v>
      </c>
      <c r="J14" s="386">
        <v>171</v>
      </c>
      <c r="K14" s="437" t="s">
        <v>42</v>
      </c>
      <c r="L14" s="386">
        <v>0</v>
      </c>
      <c r="M14" s="126">
        <v>0</v>
      </c>
      <c r="N14" s="16"/>
      <c r="O14" s="16"/>
      <c r="P14" s="16"/>
      <c r="Q14" s="16"/>
    </row>
    <row r="15" spans="1:18" s="17" customFormat="1" ht="20.100000000000001" customHeight="1">
      <c r="A15" s="62">
        <v>2021</v>
      </c>
      <c r="B15" s="436" t="s">
        <v>49</v>
      </c>
      <c r="C15" s="126">
        <v>308</v>
      </c>
      <c r="D15" s="126">
        <v>0</v>
      </c>
      <c r="E15" s="126">
        <v>83</v>
      </c>
      <c r="F15" s="386">
        <v>225</v>
      </c>
      <c r="G15" s="126">
        <v>410.76000000000005</v>
      </c>
      <c r="H15" s="386">
        <v>0</v>
      </c>
      <c r="I15" s="386">
        <v>223.58</v>
      </c>
      <c r="J15" s="386">
        <v>187.18</v>
      </c>
      <c r="K15" s="437" t="s">
        <v>42</v>
      </c>
      <c r="L15" s="386">
        <v>0</v>
      </c>
      <c r="M15" s="126">
        <v>0</v>
      </c>
      <c r="N15" s="16"/>
      <c r="O15" s="16"/>
      <c r="P15" s="16"/>
      <c r="Q15" s="16"/>
    </row>
    <row r="16" spans="1:18" s="17" customFormat="1" ht="20.100000000000001" customHeight="1">
      <c r="A16" s="62">
        <v>2022</v>
      </c>
      <c r="B16" s="438" t="s">
        <v>49</v>
      </c>
      <c r="C16" s="389">
        <v>248</v>
      </c>
      <c r="D16" s="390">
        <v>0</v>
      </c>
      <c r="E16" s="390">
        <v>23</v>
      </c>
      <c r="F16" s="389">
        <v>225</v>
      </c>
      <c r="G16" s="389">
        <v>199.8</v>
      </c>
      <c r="H16" s="390">
        <v>0</v>
      </c>
      <c r="I16" s="390">
        <v>23</v>
      </c>
      <c r="J16" s="389">
        <v>176.8</v>
      </c>
      <c r="K16" s="439" t="s">
        <v>42</v>
      </c>
      <c r="L16" s="389">
        <v>0</v>
      </c>
      <c r="M16" s="389">
        <v>0</v>
      </c>
      <c r="N16" s="16"/>
      <c r="O16" s="16"/>
      <c r="P16" s="16"/>
      <c r="Q16" s="16"/>
    </row>
    <row r="17" spans="1:17" s="17" customFormat="1" ht="20.100000000000001" hidden="1" customHeight="1">
      <c r="A17" s="391" t="s">
        <v>137</v>
      </c>
      <c r="B17" s="440" t="s">
        <v>61</v>
      </c>
      <c r="C17" s="393">
        <v>110</v>
      </c>
      <c r="D17" s="393">
        <v>0</v>
      </c>
      <c r="E17" s="393">
        <v>0</v>
      </c>
      <c r="F17" s="393">
        <v>110</v>
      </c>
      <c r="G17" s="393">
        <v>87.2</v>
      </c>
      <c r="H17" s="393">
        <v>0</v>
      </c>
      <c r="I17" s="393">
        <v>0</v>
      </c>
      <c r="J17" s="393">
        <v>87.2</v>
      </c>
      <c r="K17" s="441" t="s">
        <v>134</v>
      </c>
      <c r="L17" s="393">
        <v>0</v>
      </c>
      <c r="M17" s="390">
        <v>0</v>
      </c>
      <c r="N17" s="16"/>
      <c r="O17" s="16"/>
      <c r="P17" s="16"/>
      <c r="Q17" s="16"/>
    </row>
    <row r="18" spans="1:17" s="17" customFormat="1" ht="20.100000000000001" hidden="1" customHeight="1">
      <c r="A18" s="391" t="s">
        <v>138</v>
      </c>
      <c r="B18" s="440" t="s">
        <v>62</v>
      </c>
      <c r="C18" s="393">
        <v>100</v>
      </c>
      <c r="D18" s="393">
        <v>0</v>
      </c>
      <c r="E18" s="393">
        <v>0</v>
      </c>
      <c r="F18" s="393">
        <v>100</v>
      </c>
      <c r="G18" s="393">
        <v>84.3</v>
      </c>
      <c r="H18" s="393">
        <v>0</v>
      </c>
      <c r="I18" s="393">
        <v>0</v>
      </c>
      <c r="J18" s="393">
        <v>84.3</v>
      </c>
      <c r="K18" s="438" t="s">
        <v>134</v>
      </c>
      <c r="L18" s="393">
        <v>0</v>
      </c>
      <c r="M18" s="390">
        <v>0</v>
      </c>
      <c r="N18" s="16"/>
      <c r="O18" s="16"/>
      <c r="P18" s="16"/>
      <c r="Q18" s="16"/>
    </row>
    <row r="19" spans="1:17" s="17" customFormat="1" ht="20.100000000000001" hidden="1" customHeight="1">
      <c r="A19" s="391" t="s">
        <v>139</v>
      </c>
      <c r="B19" s="440" t="s">
        <v>63</v>
      </c>
      <c r="C19" s="393" t="s">
        <v>60</v>
      </c>
      <c r="D19" s="393">
        <v>0</v>
      </c>
      <c r="E19" s="393">
        <v>0</v>
      </c>
      <c r="F19" s="393">
        <v>0</v>
      </c>
      <c r="G19" s="393">
        <v>0</v>
      </c>
      <c r="H19" s="393">
        <v>0</v>
      </c>
      <c r="I19" s="393">
        <v>0</v>
      </c>
      <c r="J19" s="393">
        <v>0</v>
      </c>
      <c r="K19" s="442">
        <v>0</v>
      </c>
      <c r="L19" s="393">
        <v>0</v>
      </c>
      <c r="M19" s="390">
        <v>0</v>
      </c>
      <c r="N19" s="16"/>
      <c r="O19" s="16"/>
      <c r="P19" s="16"/>
      <c r="Q19" s="16"/>
    </row>
    <row r="20" spans="1:17" s="17" customFormat="1" ht="20.100000000000001" hidden="1" customHeight="1">
      <c r="A20" s="391" t="s">
        <v>140</v>
      </c>
      <c r="B20" s="440" t="s">
        <v>64</v>
      </c>
      <c r="C20" s="393">
        <v>23</v>
      </c>
      <c r="D20" s="393">
        <v>0</v>
      </c>
      <c r="E20" s="393">
        <v>23</v>
      </c>
      <c r="F20" s="393">
        <v>0</v>
      </c>
      <c r="G20" s="393">
        <v>23</v>
      </c>
      <c r="H20" s="393">
        <v>0</v>
      </c>
      <c r="I20" s="393">
        <v>23</v>
      </c>
      <c r="J20" s="393">
        <v>0</v>
      </c>
      <c r="K20" s="438" t="s">
        <v>135</v>
      </c>
      <c r="L20" s="393">
        <v>0</v>
      </c>
      <c r="M20" s="390">
        <v>0</v>
      </c>
      <c r="N20" s="16"/>
      <c r="O20" s="16"/>
      <c r="P20" s="16"/>
      <c r="Q20" s="16"/>
    </row>
    <row r="21" spans="1:17" s="17" customFormat="1" ht="20.100000000000001" hidden="1" customHeight="1">
      <c r="A21" s="430" t="s">
        <v>141</v>
      </c>
      <c r="B21" s="440" t="s">
        <v>65</v>
      </c>
      <c r="C21" s="393">
        <v>15</v>
      </c>
      <c r="D21" s="393">
        <v>0</v>
      </c>
      <c r="E21" s="393">
        <v>0</v>
      </c>
      <c r="F21" s="393">
        <v>15</v>
      </c>
      <c r="G21" s="393">
        <v>5.3</v>
      </c>
      <c r="H21" s="393">
        <v>0</v>
      </c>
      <c r="I21" s="393">
        <v>0</v>
      </c>
      <c r="J21" s="393">
        <v>5.3</v>
      </c>
      <c r="K21" s="439" t="s">
        <v>136</v>
      </c>
      <c r="L21" s="393">
        <v>0</v>
      </c>
      <c r="M21" s="390">
        <v>0</v>
      </c>
      <c r="N21" s="16"/>
      <c r="O21" s="16"/>
      <c r="P21" s="16"/>
      <c r="Q21" s="16"/>
    </row>
    <row r="22" spans="1:17" s="17" customFormat="1" ht="20.100000000000001" customHeight="1">
      <c r="A22" s="62">
        <v>2023</v>
      </c>
      <c r="B22" s="438" t="s">
        <v>49</v>
      </c>
      <c r="C22" s="389">
        <v>248</v>
      </c>
      <c r="D22" s="390">
        <v>0</v>
      </c>
      <c r="E22" s="390">
        <v>23</v>
      </c>
      <c r="F22" s="389">
        <v>225</v>
      </c>
      <c r="G22" s="389">
        <v>193</v>
      </c>
      <c r="H22" s="390">
        <v>0</v>
      </c>
      <c r="I22" s="390">
        <v>23</v>
      </c>
      <c r="J22" s="389">
        <v>170</v>
      </c>
      <c r="K22" s="439" t="s">
        <v>42</v>
      </c>
      <c r="L22" s="389">
        <v>0</v>
      </c>
      <c r="M22" s="389">
        <v>0</v>
      </c>
      <c r="N22" s="16"/>
      <c r="O22" s="16"/>
      <c r="P22" s="16"/>
      <c r="Q22" s="16"/>
    </row>
    <row r="23" spans="1:17" s="17" customFormat="1" ht="20.100000000000001" hidden="1" customHeight="1">
      <c r="A23" s="413" t="s">
        <v>137</v>
      </c>
      <c r="B23" s="440" t="s">
        <v>477</v>
      </c>
      <c r="C23" s="390">
        <v>110</v>
      </c>
      <c r="D23" s="390">
        <v>0</v>
      </c>
      <c r="E23" s="390">
        <v>0</v>
      </c>
      <c r="F23" s="390">
        <v>110</v>
      </c>
      <c r="G23" s="390">
        <v>84</v>
      </c>
      <c r="H23" s="390">
        <v>0</v>
      </c>
      <c r="I23" s="390">
        <v>0</v>
      </c>
      <c r="J23" s="390">
        <v>84</v>
      </c>
      <c r="K23" s="441" t="s">
        <v>134</v>
      </c>
      <c r="L23" s="390">
        <v>0</v>
      </c>
      <c r="M23" s="390">
        <v>0</v>
      </c>
      <c r="N23" s="16"/>
      <c r="O23" s="16"/>
      <c r="P23" s="16"/>
      <c r="Q23" s="16"/>
    </row>
    <row r="24" spans="1:17" s="17" customFormat="1" ht="20.100000000000001" hidden="1" customHeight="1">
      <c r="A24" s="414" t="s">
        <v>478</v>
      </c>
      <c r="B24" s="440" t="s">
        <v>479</v>
      </c>
      <c r="C24" s="390">
        <v>100</v>
      </c>
      <c r="D24" s="390">
        <v>0</v>
      </c>
      <c r="E24" s="390">
        <v>0</v>
      </c>
      <c r="F24" s="390">
        <v>100</v>
      </c>
      <c r="G24" s="390">
        <v>80</v>
      </c>
      <c r="H24" s="390">
        <v>0</v>
      </c>
      <c r="I24" s="390">
        <v>0</v>
      </c>
      <c r="J24" s="390">
        <v>80</v>
      </c>
      <c r="K24" s="438" t="s">
        <v>134</v>
      </c>
      <c r="L24" s="393">
        <v>0</v>
      </c>
      <c r="M24" s="390">
        <v>0</v>
      </c>
      <c r="N24" s="16"/>
      <c r="O24" s="16"/>
      <c r="P24" s="16"/>
      <c r="Q24" s="16"/>
    </row>
    <row r="25" spans="1:17" s="17" customFormat="1" ht="20.100000000000001" hidden="1" customHeight="1">
      <c r="A25" s="414" t="s">
        <v>480</v>
      </c>
      <c r="B25" s="440" t="s">
        <v>481</v>
      </c>
      <c r="C25" s="390"/>
      <c r="D25" s="390">
        <v>0</v>
      </c>
      <c r="E25" s="390">
        <v>0</v>
      </c>
      <c r="F25" s="390"/>
      <c r="G25" s="390"/>
      <c r="H25" s="390">
        <v>0</v>
      </c>
      <c r="I25" s="390">
        <v>0</v>
      </c>
      <c r="J25" s="390">
        <v>0</v>
      </c>
      <c r="K25" s="442">
        <v>0</v>
      </c>
      <c r="L25" s="393">
        <v>0</v>
      </c>
      <c r="M25" s="390">
        <v>0</v>
      </c>
      <c r="N25" s="16"/>
      <c r="O25" s="16"/>
      <c r="P25" s="16"/>
      <c r="Q25" s="16"/>
    </row>
    <row r="26" spans="1:17" s="17" customFormat="1" ht="20.100000000000001" hidden="1" customHeight="1">
      <c r="A26" s="414" t="s">
        <v>482</v>
      </c>
      <c r="B26" s="440" t="s">
        <v>483</v>
      </c>
      <c r="C26" s="390">
        <v>23</v>
      </c>
      <c r="D26" s="390">
        <v>0</v>
      </c>
      <c r="E26" s="390">
        <v>23</v>
      </c>
      <c r="F26" s="390"/>
      <c r="G26" s="390">
        <v>23</v>
      </c>
      <c r="H26" s="390">
        <v>0</v>
      </c>
      <c r="I26" s="390">
        <v>23</v>
      </c>
      <c r="J26" s="390">
        <v>0</v>
      </c>
      <c r="K26" s="438" t="s">
        <v>135</v>
      </c>
      <c r="L26" s="393">
        <v>0</v>
      </c>
      <c r="M26" s="390">
        <v>0</v>
      </c>
      <c r="N26" s="16"/>
      <c r="O26" s="16"/>
      <c r="P26" s="16"/>
      <c r="Q26" s="16"/>
    </row>
    <row r="27" spans="1:17" s="17" customFormat="1" ht="20.100000000000001" hidden="1" customHeight="1" thickBot="1">
      <c r="A27" s="415" t="s">
        <v>484</v>
      </c>
      <c r="B27" s="443" t="s">
        <v>485</v>
      </c>
      <c r="C27" s="400">
        <v>15</v>
      </c>
      <c r="D27" s="400">
        <v>0</v>
      </c>
      <c r="E27" s="400">
        <v>0</v>
      </c>
      <c r="F27" s="400">
        <v>15</v>
      </c>
      <c r="G27" s="400">
        <v>6</v>
      </c>
      <c r="H27" s="400">
        <v>0</v>
      </c>
      <c r="I27" s="400">
        <v>0</v>
      </c>
      <c r="J27" s="400">
        <v>6</v>
      </c>
      <c r="K27" s="444" t="s">
        <v>136</v>
      </c>
      <c r="L27" s="398">
        <v>0</v>
      </c>
      <c r="M27" s="400">
        <v>0</v>
      </c>
      <c r="N27" s="16"/>
      <c r="O27" s="16"/>
      <c r="P27" s="16"/>
      <c r="Q27" s="16"/>
    </row>
    <row r="28" spans="1:17" s="17" customFormat="1" ht="20.100000000000001" customHeight="1">
      <c r="A28" s="63">
        <v>2024</v>
      </c>
      <c r="B28" s="473" t="s">
        <v>49</v>
      </c>
      <c r="C28" s="402">
        <f>SUM(C29:C33)</f>
        <v>248</v>
      </c>
      <c r="D28" s="403">
        <f t="shared" ref="D28:J28" si="0">SUM(D29:D33)</f>
        <v>0</v>
      </c>
      <c r="E28" s="403">
        <f t="shared" si="0"/>
        <v>0</v>
      </c>
      <c r="F28" s="402">
        <f t="shared" si="0"/>
        <v>248</v>
      </c>
      <c r="G28" s="402">
        <f t="shared" si="0"/>
        <v>211</v>
      </c>
      <c r="H28" s="403">
        <f t="shared" si="0"/>
        <v>0</v>
      </c>
      <c r="I28" s="403">
        <f t="shared" si="0"/>
        <v>23</v>
      </c>
      <c r="J28" s="402">
        <f t="shared" si="0"/>
        <v>188</v>
      </c>
      <c r="K28" s="474" t="s">
        <v>42</v>
      </c>
      <c r="L28" s="402">
        <v>0</v>
      </c>
      <c r="M28" s="402">
        <v>0</v>
      </c>
      <c r="N28" s="16"/>
      <c r="O28" s="16"/>
      <c r="P28" s="16"/>
      <c r="Q28" s="16"/>
    </row>
    <row r="29" spans="1:17" s="17" customFormat="1" ht="30" customHeight="1">
      <c r="A29" s="413" t="s">
        <v>137</v>
      </c>
      <c r="B29" s="440" t="s">
        <v>477</v>
      </c>
      <c r="C29" s="390">
        <v>110</v>
      </c>
      <c r="D29" s="390"/>
      <c r="E29" s="390"/>
      <c r="F29" s="390">
        <v>110</v>
      </c>
      <c r="G29" s="390">
        <f>SUM(H29:J29)</f>
        <v>94</v>
      </c>
      <c r="H29" s="390">
        <v>0</v>
      </c>
      <c r="I29" s="390">
        <v>0</v>
      </c>
      <c r="J29" s="390">
        <v>94</v>
      </c>
      <c r="K29" s="441" t="s">
        <v>134</v>
      </c>
      <c r="L29" s="390">
        <v>0</v>
      </c>
      <c r="M29" s="390">
        <v>0</v>
      </c>
      <c r="N29" s="16"/>
      <c r="O29" s="16"/>
      <c r="P29" s="16"/>
      <c r="Q29" s="16"/>
    </row>
    <row r="30" spans="1:17" s="17" customFormat="1" ht="30" customHeight="1">
      <c r="A30" s="414" t="s">
        <v>478</v>
      </c>
      <c r="B30" s="440" t="s">
        <v>479</v>
      </c>
      <c r="C30" s="390">
        <v>100</v>
      </c>
      <c r="D30" s="390"/>
      <c r="E30" s="390"/>
      <c r="F30" s="390">
        <v>100</v>
      </c>
      <c r="G30" s="390">
        <f t="shared" ref="G30:G33" si="1">SUM(H30:J30)</f>
        <v>89</v>
      </c>
      <c r="H30" s="390">
        <v>0</v>
      </c>
      <c r="I30" s="390">
        <v>0</v>
      </c>
      <c r="J30" s="390">
        <v>89</v>
      </c>
      <c r="K30" s="438" t="s">
        <v>134</v>
      </c>
      <c r="L30" s="393">
        <v>0</v>
      </c>
      <c r="M30" s="390">
        <v>0</v>
      </c>
      <c r="N30" s="16"/>
      <c r="O30" s="16"/>
      <c r="P30" s="16"/>
      <c r="Q30" s="16"/>
    </row>
    <row r="31" spans="1:17" s="17" customFormat="1" ht="30" customHeight="1">
      <c r="A31" s="414" t="s">
        <v>480</v>
      </c>
      <c r="B31" s="440" t="s">
        <v>481</v>
      </c>
      <c r="C31" s="390"/>
      <c r="D31" s="390"/>
      <c r="E31" s="390"/>
      <c r="F31" s="390"/>
      <c r="G31" s="390">
        <f t="shared" si="1"/>
        <v>0</v>
      </c>
      <c r="H31" s="390">
        <v>0</v>
      </c>
      <c r="I31" s="390">
        <v>0</v>
      </c>
      <c r="J31" s="390">
        <v>0</v>
      </c>
      <c r="K31" s="442" t="s">
        <v>486</v>
      </c>
      <c r="L31" s="393">
        <v>0</v>
      </c>
      <c r="M31" s="390">
        <v>0</v>
      </c>
      <c r="N31" s="16"/>
      <c r="O31" s="16"/>
      <c r="P31" s="16"/>
      <c r="Q31" s="16"/>
    </row>
    <row r="32" spans="1:17" s="17" customFormat="1" ht="39.75" customHeight="1">
      <c r="A32" s="414" t="s">
        <v>482</v>
      </c>
      <c r="B32" s="440" t="s">
        <v>483</v>
      </c>
      <c r="C32" s="390">
        <v>23</v>
      </c>
      <c r="D32" s="390"/>
      <c r="E32" s="390"/>
      <c r="F32" s="390">
        <v>23</v>
      </c>
      <c r="G32" s="390">
        <f t="shared" si="1"/>
        <v>23</v>
      </c>
      <c r="H32" s="390">
        <v>0</v>
      </c>
      <c r="I32" s="390">
        <v>23</v>
      </c>
      <c r="J32" s="390">
        <v>0</v>
      </c>
      <c r="K32" s="438" t="s">
        <v>135</v>
      </c>
      <c r="L32" s="393">
        <v>0</v>
      </c>
      <c r="M32" s="390">
        <v>0</v>
      </c>
      <c r="N32" s="16"/>
      <c r="O32" s="16"/>
      <c r="P32" s="16"/>
      <c r="Q32" s="16"/>
    </row>
    <row r="33" spans="1:17" s="17" customFormat="1" ht="30" customHeight="1" thickBot="1">
      <c r="A33" s="415" t="s">
        <v>484</v>
      </c>
      <c r="B33" s="443" t="s">
        <v>485</v>
      </c>
      <c r="C33" s="400">
        <v>15</v>
      </c>
      <c r="D33" s="400"/>
      <c r="E33" s="400"/>
      <c r="F33" s="400">
        <v>15</v>
      </c>
      <c r="G33" s="400">
        <f t="shared" si="1"/>
        <v>5</v>
      </c>
      <c r="H33" s="400">
        <v>0</v>
      </c>
      <c r="I33" s="400">
        <v>0</v>
      </c>
      <c r="J33" s="400">
        <v>5</v>
      </c>
      <c r="K33" s="444" t="s">
        <v>136</v>
      </c>
      <c r="L33" s="398">
        <v>0</v>
      </c>
      <c r="M33" s="400">
        <v>0</v>
      </c>
      <c r="N33" s="16"/>
      <c r="O33" s="16"/>
      <c r="P33" s="16"/>
      <c r="Q33" s="16"/>
    </row>
    <row r="34" spans="1:17" ht="17.25" thickBot="1"/>
    <row r="35" spans="1:17" ht="24.95" customHeight="1">
      <c r="A35" s="680" t="s">
        <v>355</v>
      </c>
      <c r="B35" s="687" t="s">
        <v>358</v>
      </c>
      <c r="C35" s="687"/>
      <c r="D35" s="54" t="s">
        <v>388</v>
      </c>
      <c r="E35" s="54" t="s">
        <v>389</v>
      </c>
      <c r="F35" s="367" t="s">
        <v>446</v>
      </c>
      <c r="G35" s="54" t="s">
        <v>390</v>
      </c>
      <c r="H35" s="712" t="s">
        <v>391</v>
      </c>
      <c r="I35" s="687"/>
      <c r="J35" s="687"/>
      <c r="K35" s="687"/>
      <c r="L35" s="687"/>
      <c r="M35" s="680"/>
    </row>
    <row r="36" spans="1:17">
      <c r="A36" s="681"/>
      <c r="B36" s="713" t="s">
        <v>359</v>
      </c>
      <c r="C36" s="681"/>
      <c r="D36" s="65" t="s">
        <v>392</v>
      </c>
      <c r="E36" s="65" t="s">
        <v>393</v>
      </c>
      <c r="F36" s="405" t="s">
        <v>447</v>
      </c>
      <c r="G36" s="65" t="s">
        <v>394</v>
      </c>
      <c r="H36" s="693" t="s">
        <v>95</v>
      </c>
      <c r="I36" s="720"/>
      <c r="J36" s="720"/>
      <c r="K36" s="720"/>
      <c r="L36" s="720"/>
      <c r="M36" s="721"/>
    </row>
    <row r="37" spans="1:17">
      <c r="A37" s="231"/>
      <c r="B37" s="694" t="s">
        <v>445</v>
      </c>
      <c r="C37" s="694"/>
      <c r="D37" s="65"/>
      <c r="E37" s="65"/>
      <c r="F37" s="406" t="s">
        <v>448</v>
      </c>
      <c r="G37" s="65"/>
      <c r="H37" s="715"/>
      <c r="I37" s="713"/>
      <c r="J37" s="713"/>
      <c r="K37" s="713"/>
      <c r="L37" s="713"/>
      <c r="M37" s="681"/>
    </row>
    <row r="38" spans="1:17">
      <c r="A38" s="231"/>
      <c r="B38" s="692" t="s">
        <v>444</v>
      </c>
      <c r="C38" s="692"/>
      <c r="D38" s="56"/>
      <c r="E38" s="57"/>
      <c r="F38" s="406" t="s">
        <v>449</v>
      </c>
      <c r="G38" s="65"/>
      <c r="H38" s="705"/>
      <c r="I38" s="706"/>
      <c r="J38" s="706"/>
      <c r="K38" s="706"/>
      <c r="L38" s="706"/>
      <c r="M38" s="707"/>
    </row>
    <row r="39" spans="1:17" ht="39" customHeight="1">
      <c r="A39" s="231"/>
      <c r="B39" s="231" t="s">
        <v>395</v>
      </c>
      <c r="C39" s="65" t="s">
        <v>396</v>
      </c>
      <c r="D39" s="56"/>
      <c r="E39" s="56"/>
      <c r="F39" s="407" t="s">
        <v>450</v>
      </c>
      <c r="G39" s="56"/>
      <c r="H39" s="65" t="s">
        <v>397</v>
      </c>
      <c r="I39" s="65" t="s">
        <v>398</v>
      </c>
      <c r="J39" s="371" t="s">
        <v>399</v>
      </c>
      <c r="K39" s="368" t="s">
        <v>456</v>
      </c>
      <c r="L39" s="708" t="s">
        <v>457</v>
      </c>
      <c r="M39" s="709"/>
    </row>
    <row r="40" spans="1:17" ht="15" customHeight="1">
      <c r="A40" s="716" t="s">
        <v>360</v>
      </c>
      <c r="B40" s="408" t="s">
        <v>451</v>
      </c>
      <c r="C40" s="378" t="s">
        <v>30</v>
      </c>
      <c r="D40" s="378" t="s">
        <v>98</v>
      </c>
      <c r="E40" s="378" t="s">
        <v>453</v>
      </c>
      <c r="F40" s="409"/>
      <c r="G40" s="379" t="s">
        <v>454</v>
      </c>
      <c r="H40" s="378" t="s">
        <v>99</v>
      </c>
      <c r="I40" s="378" t="s">
        <v>32</v>
      </c>
      <c r="J40" s="378" t="s">
        <v>58</v>
      </c>
      <c r="K40" s="379" t="s">
        <v>475</v>
      </c>
      <c r="L40" s="383" t="s">
        <v>459</v>
      </c>
      <c r="M40" s="383" t="s">
        <v>460</v>
      </c>
    </row>
    <row r="41" spans="1:17" ht="25.5">
      <c r="A41" s="717"/>
      <c r="B41" s="410"/>
      <c r="C41" s="376"/>
      <c r="D41" s="376" t="s">
        <v>102</v>
      </c>
      <c r="E41" s="376" t="s">
        <v>452</v>
      </c>
      <c r="F41" s="411"/>
      <c r="G41" s="412" t="s">
        <v>455</v>
      </c>
      <c r="H41" s="412" t="s">
        <v>103</v>
      </c>
      <c r="I41" s="468" t="s">
        <v>497</v>
      </c>
      <c r="J41" s="412" t="s">
        <v>104</v>
      </c>
      <c r="K41" s="376"/>
      <c r="L41" s="375" t="s">
        <v>105</v>
      </c>
      <c r="M41" s="375" t="s">
        <v>458</v>
      </c>
    </row>
    <row r="42" spans="1:17" hidden="1">
      <c r="A42" s="62">
        <v>2016</v>
      </c>
      <c r="B42" s="47">
        <v>0</v>
      </c>
      <c r="C42" s="47">
        <v>0</v>
      </c>
      <c r="D42" s="47">
        <v>0</v>
      </c>
      <c r="E42" s="445">
        <v>1919</v>
      </c>
      <c r="F42" s="58" t="s">
        <v>43</v>
      </c>
      <c r="G42" s="43" t="s">
        <v>50</v>
      </c>
      <c r="H42" s="103" t="s">
        <v>44</v>
      </c>
      <c r="I42" s="44" t="s">
        <v>51</v>
      </c>
      <c r="J42" s="44" t="s">
        <v>46</v>
      </c>
      <c r="K42" s="44" t="s">
        <v>52</v>
      </c>
      <c r="L42" s="59" t="s">
        <v>47</v>
      </c>
      <c r="M42" s="48" t="s">
        <v>48</v>
      </c>
    </row>
    <row r="43" spans="1:17" hidden="1">
      <c r="A43" s="62">
        <v>2017</v>
      </c>
      <c r="B43" s="47">
        <v>0</v>
      </c>
      <c r="C43" s="47">
        <v>0</v>
      </c>
      <c r="D43" s="47">
        <v>0</v>
      </c>
      <c r="E43" s="47">
        <v>1919</v>
      </c>
      <c r="F43" s="58" t="s">
        <v>43</v>
      </c>
      <c r="G43" s="43" t="s">
        <v>50</v>
      </c>
      <c r="H43" s="103" t="s">
        <v>44</v>
      </c>
      <c r="I43" s="44" t="s">
        <v>51</v>
      </c>
      <c r="J43" s="44" t="s">
        <v>46</v>
      </c>
      <c r="K43" s="44" t="s">
        <v>52</v>
      </c>
      <c r="L43" s="59" t="s">
        <v>47</v>
      </c>
      <c r="M43" s="48" t="s">
        <v>48</v>
      </c>
    </row>
    <row r="44" spans="1:17" hidden="1">
      <c r="A44" s="62">
        <v>2018</v>
      </c>
      <c r="B44" s="47">
        <v>0</v>
      </c>
      <c r="C44" s="47">
        <v>0</v>
      </c>
      <c r="D44" s="47">
        <v>0</v>
      </c>
      <c r="E44" s="47">
        <v>1992.1</v>
      </c>
      <c r="F44" s="58" t="s">
        <v>43</v>
      </c>
      <c r="G44" s="58" t="s">
        <v>50</v>
      </c>
      <c r="H44" s="172" t="s">
        <v>44</v>
      </c>
      <c r="I44" s="59" t="s">
        <v>51</v>
      </c>
      <c r="J44" s="59" t="s">
        <v>46</v>
      </c>
      <c r="K44" s="59" t="s">
        <v>52</v>
      </c>
      <c r="L44" s="59" t="s">
        <v>47</v>
      </c>
      <c r="M44" s="48" t="s">
        <v>48</v>
      </c>
    </row>
    <row r="45" spans="1:17" ht="20.100000000000001" customHeight="1">
      <c r="A45" s="62">
        <v>2019</v>
      </c>
      <c r="B45" s="47">
        <v>0</v>
      </c>
      <c r="C45" s="47">
        <v>0</v>
      </c>
      <c r="D45" s="47">
        <v>0</v>
      </c>
      <c r="E45" s="47">
        <v>819</v>
      </c>
      <c r="F45" s="58" t="s">
        <v>43</v>
      </c>
      <c r="G45" s="58" t="s">
        <v>50</v>
      </c>
      <c r="H45" s="172" t="s">
        <v>44</v>
      </c>
      <c r="I45" s="59" t="s">
        <v>51</v>
      </c>
      <c r="J45" s="59" t="s">
        <v>46</v>
      </c>
      <c r="K45" s="59" t="s">
        <v>52</v>
      </c>
      <c r="L45" s="59" t="s">
        <v>47</v>
      </c>
      <c r="M45" s="48" t="s">
        <v>48</v>
      </c>
    </row>
    <row r="46" spans="1:17" ht="20.100000000000001" customHeight="1">
      <c r="A46" s="62">
        <v>2020</v>
      </c>
      <c r="B46" s="47">
        <v>0</v>
      </c>
      <c r="C46" s="47">
        <v>0</v>
      </c>
      <c r="D46" s="47">
        <v>0</v>
      </c>
      <c r="E46" s="47">
        <v>2123</v>
      </c>
      <c r="F46" s="58" t="s">
        <v>43</v>
      </c>
      <c r="G46" s="58" t="s">
        <v>50</v>
      </c>
      <c r="H46" s="172" t="s">
        <v>44</v>
      </c>
      <c r="I46" s="59" t="s">
        <v>51</v>
      </c>
      <c r="J46" s="59" t="s">
        <v>46</v>
      </c>
      <c r="K46" s="59" t="s">
        <v>71</v>
      </c>
      <c r="L46" s="59" t="s">
        <v>47</v>
      </c>
      <c r="M46" s="48" t="s">
        <v>48</v>
      </c>
    </row>
    <row r="47" spans="1:17" ht="20.100000000000001" customHeight="1">
      <c r="A47" s="62">
        <v>2021</v>
      </c>
      <c r="B47" s="47">
        <v>0</v>
      </c>
      <c r="C47" s="46">
        <v>0</v>
      </c>
      <c r="D47" s="46">
        <v>0</v>
      </c>
      <c r="E47" s="47">
        <v>2123</v>
      </c>
      <c r="F47" s="58" t="s">
        <v>43</v>
      </c>
      <c r="G47" s="58" t="s">
        <v>50</v>
      </c>
      <c r="H47" s="172" t="s">
        <v>44</v>
      </c>
      <c r="I47" s="59" t="s">
        <v>51</v>
      </c>
      <c r="J47" s="59" t="s">
        <v>46</v>
      </c>
      <c r="K47" s="59" t="s">
        <v>71</v>
      </c>
      <c r="L47" s="59" t="s">
        <v>47</v>
      </c>
      <c r="M47" s="110" t="s">
        <v>48</v>
      </c>
    </row>
    <row r="48" spans="1:17" ht="20.100000000000001" customHeight="1">
      <c r="A48" s="62">
        <v>2022</v>
      </c>
      <c r="B48" s="157">
        <v>0</v>
      </c>
      <c r="C48" s="147">
        <v>0</v>
      </c>
      <c r="D48" s="147">
        <v>0</v>
      </c>
      <c r="E48" s="157">
        <v>2123</v>
      </c>
      <c r="F48" s="59" t="s">
        <v>43</v>
      </c>
      <c r="G48" s="59" t="s">
        <v>50</v>
      </c>
      <c r="H48" s="158" t="s">
        <v>44</v>
      </c>
      <c r="I48" s="59" t="s">
        <v>51</v>
      </c>
      <c r="J48" s="59" t="s">
        <v>46</v>
      </c>
      <c r="K48" s="59" t="s">
        <v>71</v>
      </c>
      <c r="L48" s="59" t="s">
        <v>47</v>
      </c>
      <c r="M48" s="150" t="s">
        <v>48</v>
      </c>
    </row>
    <row r="49" spans="1:13" hidden="1">
      <c r="A49" s="370" t="s">
        <v>137</v>
      </c>
      <c r="B49" s="147">
        <v>0</v>
      </c>
      <c r="C49" s="147">
        <v>0</v>
      </c>
      <c r="D49" s="148">
        <v>39795</v>
      </c>
      <c r="E49" s="149">
        <v>1038</v>
      </c>
      <c r="F49" s="59" t="s">
        <v>43</v>
      </c>
      <c r="G49" s="59" t="s">
        <v>133</v>
      </c>
      <c r="H49" s="158" t="s">
        <v>44</v>
      </c>
      <c r="I49" s="446" t="s">
        <v>51</v>
      </c>
      <c r="J49" s="59" t="s">
        <v>46</v>
      </c>
      <c r="K49" s="59" t="s">
        <v>71</v>
      </c>
      <c r="L49" s="59" t="s">
        <v>47</v>
      </c>
      <c r="M49" s="150" t="s">
        <v>48</v>
      </c>
    </row>
    <row r="50" spans="1:13" hidden="1">
      <c r="A50" s="370" t="s">
        <v>138</v>
      </c>
      <c r="B50" s="147">
        <v>0</v>
      </c>
      <c r="C50" s="147">
        <v>0</v>
      </c>
      <c r="D50" s="148">
        <v>39722</v>
      </c>
      <c r="E50" s="149">
        <v>430</v>
      </c>
      <c r="F50" s="59" t="s">
        <v>43</v>
      </c>
      <c r="G50" s="151" t="s">
        <v>133</v>
      </c>
      <c r="H50" s="158" t="s">
        <v>44</v>
      </c>
      <c r="I50" s="158" t="s">
        <v>51</v>
      </c>
      <c r="J50" s="59" t="s">
        <v>46</v>
      </c>
      <c r="K50" s="59" t="s">
        <v>71</v>
      </c>
      <c r="L50" s="59" t="s">
        <v>47</v>
      </c>
      <c r="M50" s="150" t="s">
        <v>48</v>
      </c>
    </row>
    <row r="51" spans="1:13" hidden="1">
      <c r="A51" s="370" t="s">
        <v>139</v>
      </c>
      <c r="B51" s="147">
        <v>0</v>
      </c>
      <c r="C51" s="147">
        <v>0</v>
      </c>
      <c r="D51" s="148">
        <v>38798</v>
      </c>
      <c r="E51" s="149">
        <v>389</v>
      </c>
      <c r="F51" s="59" t="s">
        <v>60</v>
      </c>
      <c r="G51" s="151" t="s">
        <v>60</v>
      </c>
      <c r="H51" s="158" t="s">
        <v>60</v>
      </c>
      <c r="I51" s="151" t="s">
        <v>60</v>
      </c>
      <c r="J51" s="59" t="s">
        <v>60</v>
      </c>
      <c r="K51" s="59" t="s">
        <v>60</v>
      </c>
      <c r="L51" s="59" t="s">
        <v>60</v>
      </c>
      <c r="M51" s="150" t="s">
        <v>60</v>
      </c>
    </row>
    <row r="52" spans="1:13" hidden="1">
      <c r="A52" s="370" t="s">
        <v>140</v>
      </c>
      <c r="B52" s="147">
        <v>0</v>
      </c>
      <c r="C52" s="147">
        <v>0</v>
      </c>
      <c r="D52" s="148">
        <v>35793</v>
      </c>
      <c r="E52" s="149">
        <v>137</v>
      </c>
      <c r="F52" s="59" t="s">
        <v>43</v>
      </c>
      <c r="G52" s="151" t="s">
        <v>60</v>
      </c>
      <c r="H52" s="158" t="s">
        <v>44</v>
      </c>
      <c r="I52" s="151" t="s">
        <v>51</v>
      </c>
      <c r="J52" s="59" t="s">
        <v>46</v>
      </c>
      <c r="K52" s="59" t="s">
        <v>71</v>
      </c>
      <c r="L52" s="59" t="s">
        <v>47</v>
      </c>
      <c r="M52" s="150" t="s">
        <v>48</v>
      </c>
    </row>
    <row r="53" spans="1:13" hidden="1">
      <c r="A53" s="432" t="s">
        <v>141</v>
      </c>
      <c r="B53" s="147">
        <v>0</v>
      </c>
      <c r="C53" s="147">
        <v>0</v>
      </c>
      <c r="D53" s="433">
        <v>37905</v>
      </c>
      <c r="E53" s="149">
        <v>129</v>
      </c>
      <c r="F53" s="59" t="s">
        <v>43</v>
      </c>
      <c r="G53" s="151" t="s">
        <v>133</v>
      </c>
      <c r="H53" s="158" t="s">
        <v>44</v>
      </c>
      <c r="I53" s="151" t="s">
        <v>51</v>
      </c>
      <c r="J53" s="59" t="s">
        <v>46</v>
      </c>
      <c r="K53" s="59" t="s">
        <v>71</v>
      </c>
      <c r="L53" s="59" t="s">
        <v>47</v>
      </c>
      <c r="M53" s="150" t="s">
        <v>48</v>
      </c>
    </row>
    <row r="54" spans="1:13" s="2" customFormat="1" ht="20.100000000000001" customHeight="1">
      <c r="A54" s="62">
        <v>2023</v>
      </c>
      <c r="B54" s="157">
        <v>0</v>
      </c>
      <c r="C54" s="147">
        <v>0</v>
      </c>
      <c r="D54" s="147">
        <v>0</v>
      </c>
      <c r="E54" s="157">
        <v>2123</v>
      </c>
      <c r="F54" s="59" t="s">
        <v>43</v>
      </c>
      <c r="G54" s="59" t="s">
        <v>50</v>
      </c>
      <c r="H54" s="158" t="s">
        <v>44</v>
      </c>
      <c r="I54" s="59" t="s">
        <v>51</v>
      </c>
      <c r="J54" s="59" t="s">
        <v>46</v>
      </c>
      <c r="K54" s="59" t="s">
        <v>71</v>
      </c>
      <c r="L54" s="59" t="s">
        <v>47</v>
      </c>
      <c r="M54" s="150" t="s">
        <v>48</v>
      </c>
    </row>
    <row r="55" spans="1:13" ht="35.1" hidden="1" customHeight="1">
      <c r="A55" s="416" t="s">
        <v>137</v>
      </c>
      <c r="B55" s="147">
        <v>0</v>
      </c>
      <c r="C55" s="147">
        <v>0</v>
      </c>
      <c r="D55" s="422">
        <v>39795</v>
      </c>
      <c r="E55" s="423">
        <v>2123</v>
      </c>
      <c r="F55" s="424" t="s">
        <v>43</v>
      </c>
      <c r="G55" s="424" t="s">
        <v>133</v>
      </c>
      <c r="H55" s="447" t="s">
        <v>44</v>
      </c>
      <c r="I55" s="448" t="s">
        <v>51</v>
      </c>
      <c r="J55" s="418" t="s">
        <v>46</v>
      </c>
      <c r="K55" s="418" t="s">
        <v>71</v>
      </c>
      <c r="L55" s="418" t="s">
        <v>47</v>
      </c>
      <c r="M55" s="150" t="s">
        <v>48</v>
      </c>
    </row>
    <row r="56" spans="1:13" ht="35.1" hidden="1" customHeight="1">
      <c r="A56" s="416" t="s">
        <v>478</v>
      </c>
      <c r="B56" s="147">
        <v>0</v>
      </c>
      <c r="C56" s="147">
        <v>0</v>
      </c>
      <c r="D56" s="422">
        <v>39722</v>
      </c>
      <c r="E56" s="423"/>
      <c r="F56" s="424" t="s">
        <v>43</v>
      </c>
      <c r="G56" s="425" t="s">
        <v>133</v>
      </c>
      <c r="H56" s="447" t="s">
        <v>44</v>
      </c>
      <c r="I56" s="447" t="s">
        <v>51</v>
      </c>
      <c r="J56" s="418" t="s">
        <v>46</v>
      </c>
      <c r="K56" s="418" t="s">
        <v>71</v>
      </c>
      <c r="L56" s="418" t="s">
        <v>47</v>
      </c>
      <c r="M56" s="150" t="s">
        <v>48</v>
      </c>
    </row>
    <row r="57" spans="1:13" ht="35.1" hidden="1" customHeight="1">
      <c r="A57" s="416" t="s">
        <v>480</v>
      </c>
      <c r="B57" s="147">
        <v>0</v>
      </c>
      <c r="C57" s="147">
        <v>0</v>
      </c>
      <c r="D57" s="422">
        <v>38798</v>
      </c>
      <c r="E57" s="423"/>
      <c r="F57" s="424" t="s">
        <v>60</v>
      </c>
      <c r="G57" s="425" t="s">
        <v>60</v>
      </c>
      <c r="H57" s="447" t="s">
        <v>60</v>
      </c>
      <c r="I57" s="419" t="s">
        <v>60</v>
      </c>
      <c r="J57" s="418" t="s">
        <v>60</v>
      </c>
      <c r="K57" s="418" t="s">
        <v>60</v>
      </c>
      <c r="L57" s="418" t="s">
        <v>60</v>
      </c>
      <c r="M57" s="150" t="s">
        <v>60</v>
      </c>
    </row>
    <row r="58" spans="1:13" ht="35.1" hidden="1" customHeight="1">
      <c r="A58" s="416" t="s">
        <v>482</v>
      </c>
      <c r="B58" s="147">
        <v>0</v>
      </c>
      <c r="C58" s="147">
        <v>0</v>
      </c>
      <c r="D58" s="422">
        <v>35793</v>
      </c>
      <c r="E58" s="423"/>
      <c r="F58" s="424" t="s">
        <v>43</v>
      </c>
      <c r="G58" s="425" t="s">
        <v>60</v>
      </c>
      <c r="H58" s="447" t="s">
        <v>44</v>
      </c>
      <c r="I58" s="419" t="s">
        <v>51</v>
      </c>
      <c r="J58" s="418" t="s">
        <v>46</v>
      </c>
      <c r="K58" s="418" t="s">
        <v>71</v>
      </c>
      <c r="L58" s="418" t="s">
        <v>47</v>
      </c>
      <c r="M58" s="150" t="s">
        <v>48</v>
      </c>
    </row>
    <row r="59" spans="1:13" ht="35.1" hidden="1" customHeight="1" thickBot="1">
      <c r="A59" s="417" t="s">
        <v>484</v>
      </c>
      <c r="B59" s="152">
        <v>0</v>
      </c>
      <c r="C59" s="152">
        <v>0</v>
      </c>
      <c r="D59" s="426">
        <v>37905</v>
      </c>
      <c r="E59" s="427"/>
      <c r="F59" s="428" t="s">
        <v>43</v>
      </c>
      <c r="G59" s="429" t="s">
        <v>133</v>
      </c>
      <c r="H59" s="449" t="s">
        <v>44</v>
      </c>
      <c r="I59" s="421" t="s">
        <v>51</v>
      </c>
      <c r="J59" s="420" t="s">
        <v>46</v>
      </c>
      <c r="K59" s="420" t="s">
        <v>71</v>
      </c>
      <c r="L59" s="420" t="s">
        <v>47</v>
      </c>
      <c r="M59" s="156" t="s">
        <v>48</v>
      </c>
    </row>
    <row r="60" spans="1:13" s="2" customFormat="1" ht="20.100000000000001" customHeight="1">
      <c r="A60" s="63">
        <v>2024</v>
      </c>
      <c r="B60" s="89">
        <v>0</v>
      </c>
      <c r="C60" s="90">
        <v>0</v>
      </c>
      <c r="D60" s="90">
        <v>0</v>
      </c>
      <c r="E60" s="89">
        <v>2123</v>
      </c>
      <c r="F60" s="171" t="s">
        <v>43</v>
      </c>
      <c r="G60" s="171" t="s">
        <v>50</v>
      </c>
      <c r="H60" s="475" t="s">
        <v>44</v>
      </c>
      <c r="I60" s="171" t="s">
        <v>51</v>
      </c>
      <c r="J60" s="171" t="s">
        <v>46</v>
      </c>
      <c r="K60" s="171" t="s">
        <v>71</v>
      </c>
      <c r="L60" s="171" t="s">
        <v>47</v>
      </c>
      <c r="M60" s="102" t="s">
        <v>48</v>
      </c>
    </row>
    <row r="61" spans="1:13" ht="24.95" customHeight="1">
      <c r="A61" s="416" t="s">
        <v>137</v>
      </c>
      <c r="B61" s="147">
        <v>0</v>
      </c>
      <c r="C61" s="147">
        <v>0</v>
      </c>
      <c r="D61" s="422">
        <v>39795</v>
      </c>
      <c r="E61" s="718">
        <v>2123</v>
      </c>
      <c r="F61" s="424" t="s">
        <v>43</v>
      </c>
      <c r="G61" s="424" t="s">
        <v>133</v>
      </c>
      <c r="H61" s="447" t="s">
        <v>44</v>
      </c>
      <c r="I61" s="446" t="s">
        <v>51</v>
      </c>
      <c r="J61" s="418" t="s">
        <v>46</v>
      </c>
      <c r="K61" s="418" t="s">
        <v>71</v>
      </c>
      <c r="L61" s="418" t="s">
        <v>47</v>
      </c>
      <c r="M61" s="150" t="s">
        <v>48</v>
      </c>
    </row>
    <row r="62" spans="1:13" ht="24.95" customHeight="1">
      <c r="A62" s="416" t="s">
        <v>478</v>
      </c>
      <c r="B62" s="147">
        <v>0</v>
      </c>
      <c r="C62" s="147">
        <v>0</v>
      </c>
      <c r="D62" s="422">
        <v>39722</v>
      </c>
      <c r="E62" s="718"/>
      <c r="F62" s="424" t="s">
        <v>43</v>
      </c>
      <c r="G62" s="425" t="s">
        <v>133</v>
      </c>
      <c r="H62" s="447" t="s">
        <v>44</v>
      </c>
      <c r="I62" s="158" t="s">
        <v>51</v>
      </c>
      <c r="J62" s="418" t="s">
        <v>46</v>
      </c>
      <c r="K62" s="418" t="s">
        <v>71</v>
      </c>
      <c r="L62" s="418" t="s">
        <v>47</v>
      </c>
      <c r="M62" s="150" t="s">
        <v>48</v>
      </c>
    </row>
    <row r="63" spans="1:13" ht="24.95" customHeight="1">
      <c r="A63" s="416" t="s">
        <v>480</v>
      </c>
      <c r="B63" s="147">
        <v>0</v>
      </c>
      <c r="C63" s="147">
        <v>0</v>
      </c>
      <c r="D63" s="422">
        <v>38798</v>
      </c>
      <c r="E63" s="718"/>
      <c r="F63" s="424" t="s">
        <v>60</v>
      </c>
      <c r="G63" s="425" t="s">
        <v>60</v>
      </c>
      <c r="H63" s="447" t="s">
        <v>60</v>
      </c>
      <c r="I63" s="151" t="s">
        <v>60</v>
      </c>
      <c r="J63" s="418" t="s">
        <v>60</v>
      </c>
      <c r="K63" s="418" t="s">
        <v>60</v>
      </c>
      <c r="L63" s="418" t="s">
        <v>60</v>
      </c>
      <c r="M63" s="150" t="s">
        <v>60</v>
      </c>
    </row>
    <row r="64" spans="1:13" ht="24.95" customHeight="1">
      <c r="A64" s="416" t="s">
        <v>482</v>
      </c>
      <c r="B64" s="147">
        <v>0</v>
      </c>
      <c r="C64" s="147">
        <v>0</v>
      </c>
      <c r="D64" s="422">
        <v>35793</v>
      </c>
      <c r="E64" s="718"/>
      <c r="F64" s="424" t="s">
        <v>43</v>
      </c>
      <c r="G64" s="425" t="s">
        <v>60</v>
      </c>
      <c r="H64" s="447" t="s">
        <v>44</v>
      </c>
      <c r="I64" s="151" t="s">
        <v>51</v>
      </c>
      <c r="J64" s="418" t="s">
        <v>46</v>
      </c>
      <c r="K64" s="418" t="s">
        <v>71</v>
      </c>
      <c r="L64" s="418" t="s">
        <v>47</v>
      </c>
      <c r="M64" s="150" t="s">
        <v>48</v>
      </c>
    </row>
    <row r="65" spans="1:13" ht="24.95" customHeight="1" thickBot="1">
      <c r="A65" s="417" t="s">
        <v>484</v>
      </c>
      <c r="B65" s="152">
        <v>0</v>
      </c>
      <c r="C65" s="152">
        <v>0</v>
      </c>
      <c r="D65" s="426">
        <v>37905</v>
      </c>
      <c r="E65" s="719"/>
      <c r="F65" s="428" t="s">
        <v>43</v>
      </c>
      <c r="G65" s="429" t="s">
        <v>133</v>
      </c>
      <c r="H65" s="449" t="s">
        <v>44</v>
      </c>
      <c r="I65" s="159" t="s">
        <v>51</v>
      </c>
      <c r="J65" s="420" t="s">
        <v>46</v>
      </c>
      <c r="K65" s="420" t="s">
        <v>71</v>
      </c>
      <c r="L65" s="420" t="s">
        <v>47</v>
      </c>
      <c r="M65" s="156" t="s">
        <v>48</v>
      </c>
    </row>
    <row r="66" spans="1:13" s="271" customFormat="1" ht="17.100000000000001" customHeight="1">
      <c r="A66" s="710" t="s">
        <v>430</v>
      </c>
      <c r="B66" s="710"/>
      <c r="C66" s="710"/>
      <c r="D66" s="710"/>
      <c r="E66" s="710"/>
      <c r="F66" s="710"/>
      <c r="G66" s="711"/>
      <c r="H66" s="710"/>
      <c r="I66" s="710"/>
      <c r="J66" s="710"/>
      <c r="K66" s="710"/>
      <c r="L66" s="270"/>
      <c r="M66" s="270"/>
    </row>
  </sheetData>
  <mergeCells count="29">
    <mergeCell ref="A2:M2"/>
    <mergeCell ref="A4:A5"/>
    <mergeCell ref="B4:B5"/>
    <mergeCell ref="C4:F5"/>
    <mergeCell ref="G4:J5"/>
    <mergeCell ref="K4:K5"/>
    <mergeCell ref="L4:M4"/>
    <mergeCell ref="L5:M5"/>
    <mergeCell ref="C6:F6"/>
    <mergeCell ref="G6:J6"/>
    <mergeCell ref="L6:M6"/>
    <mergeCell ref="C7:F7"/>
    <mergeCell ref="G7:J7"/>
    <mergeCell ref="L7:M7"/>
    <mergeCell ref="A8:A9"/>
    <mergeCell ref="B8:B9"/>
    <mergeCell ref="A35:A36"/>
    <mergeCell ref="B35:C35"/>
    <mergeCell ref="H35:M35"/>
    <mergeCell ref="B36:C36"/>
    <mergeCell ref="H36:M36"/>
    <mergeCell ref="A66:K66"/>
    <mergeCell ref="E61:E65"/>
    <mergeCell ref="B37:C37"/>
    <mergeCell ref="H37:M37"/>
    <mergeCell ref="B38:C38"/>
    <mergeCell ref="H38:M38"/>
    <mergeCell ref="L39:M39"/>
    <mergeCell ref="A40:A41"/>
  </mergeCells>
  <phoneticPr fontId="3" type="noConversion"/>
  <printOptions horizontalCentered="1"/>
  <pageMargins left="0.78740157480314965" right="0.78740157480314965" top="0.55118110236220474" bottom="0" header="0.51181102362204722" footer="2.7559055118110236"/>
  <pageSetup paperSize="9" scale="79" firstPageNumber="163" pageOrder="overThenDown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SheetLayoutView="100" workbookViewId="0">
      <selection activeCell="M17" sqref="M17"/>
    </sheetView>
  </sheetViews>
  <sheetFormatPr defaultColWidth="8.88671875" defaultRowHeight="16.5"/>
  <cols>
    <col min="1" max="1" width="8.77734375" style="232" customWidth="1"/>
    <col min="2" max="9" width="8.88671875" style="232" customWidth="1"/>
    <col min="10" max="10" width="5.109375" style="1" customWidth="1"/>
    <col min="11" max="11" width="6.6640625" style="1" bestFit="1" customWidth="1"/>
    <col min="12" max="16384" width="8.88671875" style="1"/>
  </cols>
  <sheetData>
    <row r="1" spans="1:9" ht="12.95" customHeight="1"/>
    <row r="2" spans="1:9" ht="30" customHeight="1">
      <c r="A2" s="527" t="s">
        <v>487</v>
      </c>
      <c r="B2" s="527"/>
      <c r="C2" s="527"/>
      <c r="D2" s="527"/>
      <c r="E2" s="527"/>
      <c r="F2" s="527"/>
      <c r="G2" s="527"/>
      <c r="H2" s="527"/>
      <c r="I2" s="527"/>
    </row>
    <row r="3" spans="1:9" s="5" customFormat="1" ht="24.95" customHeight="1">
      <c r="A3" s="727" t="s">
        <v>31</v>
      </c>
      <c r="B3" s="727"/>
      <c r="C3" s="727"/>
      <c r="D3" s="727"/>
      <c r="E3" s="727"/>
      <c r="F3" s="727"/>
      <c r="G3" s="727"/>
      <c r="H3" s="727"/>
      <c r="I3" s="727"/>
    </row>
    <row r="4" spans="1:9" s="18" customFormat="1" ht="18" customHeight="1" thickBot="1">
      <c r="A4" s="729" t="s">
        <v>323</v>
      </c>
      <c r="B4" s="729"/>
      <c r="C4" s="729"/>
      <c r="D4" s="729"/>
      <c r="E4" s="729"/>
      <c r="F4" s="729"/>
      <c r="G4" s="729"/>
      <c r="H4" s="728" t="s">
        <v>324</v>
      </c>
      <c r="I4" s="728"/>
    </row>
    <row r="5" spans="1:9" s="18" customFormat="1" ht="24.95" customHeight="1">
      <c r="A5" s="725" t="s">
        <v>489</v>
      </c>
      <c r="B5" s="533" t="s">
        <v>490</v>
      </c>
      <c r="C5" s="531"/>
      <c r="D5" s="532" t="s">
        <v>491</v>
      </c>
      <c r="E5" s="531"/>
      <c r="F5" s="532" t="s">
        <v>492</v>
      </c>
      <c r="G5" s="531"/>
      <c r="H5" s="532" t="s">
        <v>493</v>
      </c>
      <c r="I5" s="533"/>
    </row>
    <row r="6" spans="1:9" s="18" customFormat="1" ht="18" customHeight="1">
      <c r="A6" s="726"/>
      <c r="B6" s="536" t="s">
        <v>41</v>
      </c>
      <c r="C6" s="535"/>
      <c r="D6" s="534" t="s">
        <v>35</v>
      </c>
      <c r="E6" s="535"/>
      <c r="F6" s="534" t="s">
        <v>36</v>
      </c>
      <c r="G6" s="535"/>
      <c r="H6" s="534" t="s">
        <v>34</v>
      </c>
      <c r="I6" s="536"/>
    </row>
    <row r="7" spans="1:9" s="18" customFormat="1" ht="24.95" customHeight="1">
      <c r="A7" s="726"/>
      <c r="B7" s="458" t="s">
        <v>494</v>
      </c>
      <c r="C7" s="72" t="s">
        <v>495</v>
      </c>
      <c r="D7" s="459" t="s">
        <v>494</v>
      </c>
      <c r="E7" s="72" t="s">
        <v>495</v>
      </c>
      <c r="F7" s="459" t="s">
        <v>494</v>
      </c>
      <c r="G7" s="72" t="s">
        <v>495</v>
      </c>
      <c r="H7" s="459" t="s">
        <v>494</v>
      </c>
      <c r="I7" s="460" t="s">
        <v>495</v>
      </c>
    </row>
    <row r="8" spans="1:9" s="18" customFormat="1" ht="18" customHeight="1">
      <c r="A8" s="456" t="s">
        <v>123</v>
      </c>
      <c r="B8" s="461" t="s">
        <v>37</v>
      </c>
      <c r="C8" s="462" t="s">
        <v>40</v>
      </c>
      <c r="D8" s="462" t="s">
        <v>37</v>
      </c>
      <c r="E8" s="462" t="s">
        <v>40</v>
      </c>
      <c r="F8" s="462" t="s">
        <v>37</v>
      </c>
      <c r="G8" s="462" t="s">
        <v>40</v>
      </c>
      <c r="H8" s="462" t="s">
        <v>37</v>
      </c>
      <c r="I8" s="463" t="s">
        <v>40</v>
      </c>
    </row>
    <row r="9" spans="1:9" s="18" customFormat="1" ht="18" customHeight="1">
      <c r="A9" s="457"/>
      <c r="B9" s="299" t="s">
        <v>38</v>
      </c>
      <c r="C9" s="464" t="s">
        <v>39</v>
      </c>
      <c r="D9" s="464" t="s">
        <v>38</v>
      </c>
      <c r="E9" s="464" t="s">
        <v>39</v>
      </c>
      <c r="F9" s="464" t="s">
        <v>38</v>
      </c>
      <c r="G9" s="464" t="s">
        <v>39</v>
      </c>
      <c r="H9" s="464" t="s">
        <v>38</v>
      </c>
      <c r="I9" s="298" t="s">
        <v>39</v>
      </c>
    </row>
    <row r="10" spans="1:9" s="18" customFormat="1" ht="91.9" hidden="1" customHeight="1">
      <c r="A10" s="27">
        <v>2016</v>
      </c>
      <c r="B10" s="34">
        <v>31</v>
      </c>
      <c r="C10" s="34">
        <v>631663</v>
      </c>
      <c r="D10" s="35">
        <v>22</v>
      </c>
      <c r="E10" s="35">
        <v>204911</v>
      </c>
      <c r="F10" s="35">
        <v>5</v>
      </c>
      <c r="G10" s="35">
        <v>404361</v>
      </c>
      <c r="H10" s="35">
        <v>4</v>
      </c>
      <c r="I10" s="35">
        <v>22391</v>
      </c>
    </row>
    <row r="11" spans="1:9" s="18" customFormat="1" ht="30" hidden="1" customHeight="1">
      <c r="A11" s="27">
        <v>2017</v>
      </c>
      <c r="B11" s="34">
        <v>31</v>
      </c>
      <c r="C11" s="34">
        <v>631663</v>
      </c>
      <c r="D11" s="35">
        <v>22</v>
      </c>
      <c r="E11" s="35">
        <v>204911</v>
      </c>
      <c r="F11" s="35">
        <v>5</v>
      </c>
      <c r="G11" s="35">
        <v>404361</v>
      </c>
      <c r="H11" s="35">
        <v>4</v>
      </c>
      <c r="I11" s="35">
        <v>22391</v>
      </c>
    </row>
    <row r="12" spans="1:9" s="18" customFormat="1" ht="30" hidden="1" customHeight="1">
      <c r="A12" s="27">
        <v>2018</v>
      </c>
      <c r="B12" s="34">
        <v>29</v>
      </c>
      <c r="C12" s="34">
        <v>628073</v>
      </c>
      <c r="D12" s="35">
        <v>20</v>
      </c>
      <c r="E12" s="35">
        <v>202126</v>
      </c>
      <c r="F12" s="35">
        <v>5</v>
      </c>
      <c r="G12" s="35">
        <v>405082</v>
      </c>
      <c r="H12" s="35">
        <v>4</v>
      </c>
      <c r="I12" s="35">
        <v>20865</v>
      </c>
    </row>
    <row r="13" spans="1:9" s="18" customFormat="1" ht="30" customHeight="1">
      <c r="A13" s="27">
        <v>2019</v>
      </c>
      <c r="B13" s="34">
        <v>29</v>
      </c>
      <c r="C13" s="34">
        <v>628073</v>
      </c>
      <c r="D13" s="35">
        <v>20</v>
      </c>
      <c r="E13" s="35">
        <v>202126</v>
      </c>
      <c r="F13" s="35">
        <v>5</v>
      </c>
      <c r="G13" s="35">
        <v>405082</v>
      </c>
      <c r="H13" s="35">
        <v>4</v>
      </c>
      <c r="I13" s="35">
        <v>20865</v>
      </c>
    </row>
    <row r="14" spans="1:9" s="18" customFormat="1" ht="30" customHeight="1">
      <c r="A14" s="27">
        <v>2020</v>
      </c>
      <c r="B14" s="34">
        <v>26</v>
      </c>
      <c r="C14" s="34">
        <v>585475</v>
      </c>
      <c r="D14" s="35">
        <v>18</v>
      </c>
      <c r="E14" s="35">
        <v>168468</v>
      </c>
      <c r="F14" s="35">
        <v>4</v>
      </c>
      <c r="G14" s="35">
        <v>396142</v>
      </c>
      <c r="H14" s="35">
        <v>4</v>
      </c>
      <c r="I14" s="35">
        <v>20865</v>
      </c>
    </row>
    <row r="15" spans="1:9" s="18" customFormat="1" ht="30" customHeight="1">
      <c r="A15" s="27">
        <v>2021</v>
      </c>
      <c r="B15" s="34">
        <v>26</v>
      </c>
      <c r="C15" s="34">
        <v>585475</v>
      </c>
      <c r="D15" s="105">
        <v>18</v>
      </c>
      <c r="E15" s="105">
        <v>168468</v>
      </c>
      <c r="F15" s="105">
        <v>4</v>
      </c>
      <c r="G15" s="105">
        <v>396142</v>
      </c>
      <c r="H15" s="105">
        <v>4</v>
      </c>
      <c r="I15" s="105">
        <v>20865</v>
      </c>
    </row>
    <row r="16" spans="1:9" s="18" customFormat="1" ht="30" customHeight="1">
      <c r="A16" s="27">
        <v>2022</v>
      </c>
      <c r="B16" s="34">
        <v>27</v>
      </c>
      <c r="C16" s="34">
        <v>587626</v>
      </c>
      <c r="D16" s="105">
        <v>18</v>
      </c>
      <c r="E16" s="105">
        <v>168468</v>
      </c>
      <c r="F16" s="105">
        <v>5</v>
      </c>
      <c r="G16" s="105">
        <v>398293</v>
      </c>
      <c r="H16" s="105">
        <v>4</v>
      </c>
      <c r="I16" s="105">
        <v>20865</v>
      </c>
    </row>
    <row r="17" spans="1:9" s="18" customFormat="1" ht="30" customHeight="1">
      <c r="A17" s="27">
        <v>2023</v>
      </c>
      <c r="B17" s="34">
        <f>SUM(D17,F17,H17)</f>
        <v>27</v>
      </c>
      <c r="C17" s="386">
        <f>SUM(E17,G17,I17)</f>
        <v>587626</v>
      </c>
      <c r="D17" s="467">
        <v>18</v>
      </c>
      <c r="E17" s="467">
        <v>168468</v>
      </c>
      <c r="F17" s="467">
        <v>5</v>
      </c>
      <c r="G17" s="467">
        <v>398293</v>
      </c>
      <c r="H17" s="467">
        <v>4</v>
      </c>
      <c r="I17" s="467">
        <v>20865</v>
      </c>
    </row>
    <row r="18" spans="1:9" s="18" customFormat="1" ht="30" customHeight="1" thickBot="1">
      <c r="A18" s="455">
        <v>2024</v>
      </c>
      <c r="B18" s="466">
        <f>SUM(D18,F18,H18)</f>
        <v>27</v>
      </c>
      <c r="C18" s="466">
        <f>SUM(E18,G18,I18)</f>
        <v>587626</v>
      </c>
      <c r="D18" s="466">
        <v>18</v>
      </c>
      <c r="E18" s="466">
        <v>168468</v>
      </c>
      <c r="F18" s="466">
        <v>5</v>
      </c>
      <c r="G18" s="466">
        <v>398293</v>
      </c>
      <c r="H18" s="466">
        <v>4</v>
      </c>
      <c r="I18" s="466">
        <v>20865</v>
      </c>
    </row>
    <row r="19" spans="1:9" s="465" customFormat="1" ht="17.100000000000001" customHeight="1">
      <c r="A19" s="724" t="s">
        <v>488</v>
      </c>
      <c r="B19" s="724"/>
      <c r="C19" s="724"/>
      <c r="D19" s="724"/>
      <c r="E19" s="724"/>
      <c r="F19" s="724"/>
      <c r="G19" s="724"/>
      <c r="H19" s="724"/>
      <c r="I19" s="724"/>
    </row>
  </sheetData>
  <mergeCells count="14">
    <mergeCell ref="F6:G6"/>
    <mergeCell ref="H6:I6"/>
    <mergeCell ref="A19:I19"/>
    <mergeCell ref="A2:I2"/>
    <mergeCell ref="A5:A7"/>
    <mergeCell ref="A3:I3"/>
    <mergeCell ref="H4:I4"/>
    <mergeCell ref="A4:G4"/>
    <mergeCell ref="B5:C5"/>
    <mergeCell ref="B6:C6"/>
    <mergeCell ref="D5:E5"/>
    <mergeCell ref="F5:G5"/>
    <mergeCell ref="H5:I5"/>
    <mergeCell ref="D6:E6"/>
  </mergeCells>
  <phoneticPr fontId="3" type="noConversion"/>
  <printOptions horizontalCentered="1"/>
  <pageMargins left="1.1023622047244095" right="1.1023622047244095" top="0.55118110236220474" bottom="0" header="0.51181102362204722" footer="2.7559055118110236"/>
  <pageSetup paperSize="9" scale="83" firstPageNumber="163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9</vt:i4>
      </vt:variant>
    </vt:vector>
  </HeadingPairs>
  <TitlesOfParts>
    <vt:vector size="21" baseType="lpstr">
      <vt:lpstr>1.환경오염물질배출사업장</vt:lpstr>
      <vt:lpstr>2.환경오염배출사업장단속및행정조치</vt:lpstr>
      <vt:lpstr>3.배출부과금부과및징수현황</vt:lpstr>
      <vt:lpstr>4.대기오염</vt:lpstr>
      <vt:lpstr>5. 소음도</vt:lpstr>
      <vt:lpstr>6.쓰레기수거_1</vt:lpstr>
      <vt:lpstr>6.쓰레기수거_2</vt:lpstr>
      <vt:lpstr>7.생활폐기물매립지</vt:lpstr>
      <vt:lpstr>8.폐기물재활용률</vt:lpstr>
      <vt:lpstr>9.공공하수처리시설</vt:lpstr>
      <vt:lpstr>9-1.소규모공공하수처리시설</vt:lpstr>
      <vt:lpstr>10.시설녹지현황</vt:lpstr>
      <vt:lpstr>'1.환경오염물질배출사업장'!Print_Area</vt:lpstr>
      <vt:lpstr>'10.시설녹지현황'!Print_Area</vt:lpstr>
      <vt:lpstr>'3.배출부과금부과및징수현황'!Print_Area</vt:lpstr>
      <vt:lpstr>'4.대기오염'!Print_Area</vt:lpstr>
      <vt:lpstr>'6.쓰레기수거_1'!Print_Area</vt:lpstr>
      <vt:lpstr>'6.쓰레기수거_2'!Print_Area</vt:lpstr>
      <vt:lpstr>'8.폐기물재활용률'!Print_Area</vt:lpstr>
      <vt:lpstr>'9.공공하수처리시설'!Print_Area</vt:lpstr>
      <vt:lpstr>'9-1.소규모공공하수처리시설'!Print_Area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2026-02-10T09:12:33Z</cp:lastPrinted>
  <dcterms:created xsi:type="dcterms:W3CDTF">2010-03-03T04:58:55Z</dcterms:created>
  <dcterms:modified xsi:type="dcterms:W3CDTF">2026-06-10T07:51:17Z</dcterms:modified>
</cp:coreProperties>
</file>